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ղուկասյան\"/>
    </mc:Choice>
  </mc:AlternateContent>
  <xr:revisionPtr revIDLastSave="0" documentId="13_ncr:1_{8F3B3B1C-9307-4D03-A631-52690DC0AC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ծավալաթերթ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5" i="10" l="1"/>
  <c r="H76" i="10" s="1"/>
  <c r="H77" i="10" s="1"/>
  <c r="F58" i="10"/>
  <c r="F56" i="10"/>
  <c r="F35" i="10"/>
  <c r="F31" i="10" s="1"/>
  <c r="F30" i="10"/>
  <c r="F13" i="10"/>
</calcChain>
</file>

<file path=xl/sharedStrings.xml><?xml version="1.0" encoding="utf-8"?>
<sst xmlns="http://schemas.openxmlformats.org/spreadsheetml/2006/main" count="83" uniqueCount="51">
  <si>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</si>
  <si>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</si>
  <si>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Մետաղական խողովակի տեղադրում d=530*7մմ,1գծմ=90.3կգ</t>
  </si>
  <si>
    <t>Գլխադիրի ջրամեկուսացում</t>
  </si>
  <si>
    <t>հետադարձ լիցք բուլդոզերով</t>
  </si>
  <si>
    <t>հետադարձ լիցք ձեռքով</t>
  </si>
  <si>
    <t xml:space="preserve">                                                                                                    ավազակոպիճ h=10սմ</t>
  </si>
  <si>
    <t>Հ/Հ</t>
  </si>
  <si>
    <t>Աշխատանքների անվանումը</t>
  </si>
  <si>
    <t>Չափման միավորը</t>
  </si>
  <si>
    <t>միավորի արծեքը</t>
  </si>
  <si>
    <t>Քանակը</t>
  </si>
  <si>
    <t xml:space="preserve">ընդհանուրարժեքը </t>
  </si>
  <si>
    <t>ընդհանուր արժեքը %</t>
  </si>
  <si>
    <t>ԸՆԴԱՄԵՆԸ</t>
  </si>
  <si>
    <t>ԱԱՀ %</t>
  </si>
  <si>
    <t>ՀՀ ՇԻՐԱԿԻ ՄԱՐԶԻ ԱՇՈՑՔ ՀԱՄԱՅՆՔԻ ԲԱՇԳՅՈՒՂ ԲՆԱԿԱՎԱՅՐԻ 1-ԻՆ ՓՈՂՈՑԻ ՏՈՒՖ ՔԱՐՈՎ
 ՍԱԼԱՐԿՄԱՆ ԱՇԽԱՏԱՆՔՆԵՐ</t>
  </si>
  <si>
    <t>Единица измерения</t>
  </si>
  <si>
    <r>
      <t>м</t>
    </r>
    <r>
      <rPr>
        <sz val="10"/>
        <color rgb="FF000000"/>
        <rFont val="Calibri"/>
        <family val="2"/>
        <charset val="204"/>
      </rPr>
      <t>³</t>
    </r>
  </si>
  <si>
    <t>тон</t>
  </si>
  <si>
    <r>
      <t>м</t>
    </r>
    <r>
      <rPr>
        <sz val="10"/>
        <color rgb="FF000000"/>
        <rFont val="Calibri"/>
        <family val="2"/>
        <charset val="204"/>
      </rPr>
      <t>²</t>
    </r>
  </si>
  <si>
    <t>бетон Б-15</t>
  </si>
  <si>
    <r>
      <t>Разработка грунта III класса h=32 см толщиной, обработка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</si>
  <si>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t>Разработка грунта III класса   булдозером , п перемещение насыпи на расстояние до 50 м.</t>
  </si>
  <si>
    <t>монолитный бетон  по краямс облицовкой из туфа</t>
  </si>
  <si>
    <t>Крупнозернистый песок h=10см</t>
  </si>
  <si>
    <t>Слой гравия(С6) h=15см</t>
  </si>
  <si>
    <t xml:space="preserve">"Покрытие  камня из туфа
 h=18см. с заделкой 2 см густой
 цементо-песчаным раствором 
соотношением 1:3 </t>
  </si>
  <si>
    <t>устроиство монолитного бетон/50*20мм/на каждый 50м по длине дороги</t>
  </si>
  <si>
    <t>Выполнение песчано-гравийного слоя под монолитного бетона h=8см</t>
  </si>
  <si>
    <t xml:space="preserve">монолитный бетон  по краямс облицовкой из туфа/50*20см/ бетон Б-20 </t>
  </si>
  <si>
    <t xml:space="preserve">Установка дорожных знаков на металических опорах </t>
  </si>
  <si>
    <t>мет. Трубы 57*3.0мм</t>
  </si>
  <si>
    <t>приимущественние</t>
  </si>
  <si>
    <r>
      <t>Разработка грунта III класса  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</si>
  <si>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t>Слой песчано-гравийной смеси h=10см</t>
  </si>
  <si>
    <t>гидроизолация трубы горячим битумом в 2 слоя</t>
  </si>
  <si>
    <t>Монтаж металлической трубы d=530*7мм,
 1 погон=90,3кг.</t>
  </si>
  <si>
    <t>коллектор из монолитного бетона Б-15</t>
  </si>
  <si>
    <t>гидроизолация коллектора горячим битумом в 2 слоя</t>
  </si>
  <si>
    <t>засыпка бульдозером</t>
  </si>
  <si>
    <t>засыпка в ручную</t>
  </si>
  <si>
    <t>фиксация боковин пескоструйной 
обработкой h=10см</t>
  </si>
  <si>
    <t>Կազմեց ՝   /составил                           Մ․ Գասպարյան/М. Гаспарян</t>
  </si>
  <si>
    <t>ԾԱՎԱԼԱԹԵՐԹ/ЛИСТ ОБЁМОВ</t>
  </si>
  <si>
    <t>Наименование работ</t>
  </si>
  <si>
    <t>м³</t>
  </si>
  <si>
    <t>м²</t>
  </si>
  <si>
    <t>шт</t>
  </si>
  <si>
    <t>пгм</t>
  </si>
  <si>
    <t xml:space="preserve">МОЩЕНИЕ ТУФОВИМ  КАМНЕМ, 1-ОЙ УЛИЦЫ, СЕЛО БАШГЮХ  АШОЦКОЙ ОБЩИНЫ, ШИРАКСКАЯ ОБЛАСТЬ РА,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</si>
</sst>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8" formatCode="0.0"/>
  </numFmts>
  <fonts count="8">
    <font>
      <sz val="10"/>
      <color rgb="FF000000"/>
      <name val="Times New Roman"/>
      <charset val="204"/>
    </font>
    <font>
      <sz val="9"/>
      <color rgb="FF000000"/>
      <name val="Lucida Sans Unicode"/>
      <family val="2"/>
    </font>
    <font>
      <sz val="6"/>
      <color rgb="FF000000"/>
      <name val="Lucida Sans Unicode"/>
      <family val="2"/>
    </font>
    <font>
      <b/>
      <sz val="9"/>
      <color rgb="FF000000"/>
      <name val="Lucida Sans Unicode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LatArm"/>
      <family val="2"/>
    </font>
    <font>
      <sz val="10"/>
      <color rgb="FF000000"/>
      <name val="Calibri"/>
      <family val="2"/>
      <charset val="204"/>
    </font>
    <font>
      <sz val="10"/>
      <color rgb="FF1F1F1F"/>
      <name val="Inherit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horizontal="left" vertical="top" indent="1" shrinkToFi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/>
    </xf>
    <xf numFmtId="1" fontId="1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2" fontId="0" fillId="0" borderId="2" xfId="0" applyNumberForma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 shrinkToFit="1"/>
    </xf>
    <xf numFmtId="2" fontId="0" fillId="0" borderId="2" xfId="0" applyNumberFormat="1" applyFill="1" applyBorder="1" applyAlignment="1">
      <alignment horizontal="center" vertical="top"/>
    </xf>
    <xf numFmtId="2" fontId="1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68" fontId="1" fillId="0" borderId="2" xfId="0" applyNumberFormat="1" applyFont="1" applyFill="1" applyBorder="1" applyAlignment="1">
      <alignment horizontal="center" vertical="top" shrinkToFit="1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vertical="top" wrapText="1"/>
    </xf>
    <xf numFmtId="168" fontId="1" fillId="0" borderId="2" xfId="0" applyNumberFormat="1" applyFont="1" applyBorder="1" applyAlignment="1">
      <alignment horizontal="center" vertical="top" shrinkToFit="1"/>
    </xf>
    <xf numFmtId="0" fontId="0" fillId="0" borderId="2" xfId="0" applyFill="1" applyBorder="1" applyAlignment="1">
      <alignment horizontal="center" vertical="top"/>
    </xf>
    <xf numFmtId="9" fontId="0" fillId="0" borderId="2" xfId="0" applyNumberForma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center" shrinkToFit="1"/>
    </xf>
    <xf numFmtId="2" fontId="3" fillId="0" borderId="2" xfId="0" applyNumberFormat="1" applyFont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indent="1" shrinkToFit="1"/>
    </xf>
    <xf numFmtId="164" fontId="1" fillId="0" borderId="2" xfId="0" applyNumberFormat="1" applyFont="1" applyFill="1" applyBorder="1" applyAlignment="1">
      <alignment horizontal="left" vertical="top" shrinkToFit="1"/>
    </xf>
    <xf numFmtId="2" fontId="3" fillId="0" borderId="2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2" fontId="0" fillId="0" borderId="2" xfId="0" applyNumberForma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indent="1" shrinkToFit="1"/>
    </xf>
    <xf numFmtId="168" fontId="1" fillId="0" borderId="2" xfId="0" applyNumberFormat="1" applyFont="1" applyFill="1" applyBorder="1" applyAlignment="1">
      <alignment horizontal="left" vertical="top" indent="1" shrinkToFit="1"/>
    </xf>
    <xf numFmtId="168" fontId="1" fillId="0" borderId="2" xfId="0" applyNumberFormat="1" applyFont="1" applyFill="1" applyBorder="1" applyAlignment="1">
      <alignment horizontal="left" vertical="top" shrinkToFit="1"/>
    </xf>
    <xf numFmtId="2" fontId="0" fillId="0" borderId="3" xfId="0" applyNumberFormat="1" applyFill="1" applyBorder="1" applyAlignment="1">
      <alignment horizontal="center" vertical="top"/>
    </xf>
    <xf numFmtId="2" fontId="0" fillId="0" borderId="4" xfId="0" applyNumberFormat="1" applyFill="1" applyBorder="1" applyAlignment="1">
      <alignment horizontal="center" vertical="top"/>
    </xf>
    <xf numFmtId="2" fontId="0" fillId="0" borderId="5" xfId="0" applyNumberForma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top" shrinkToFit="1"/>
    </xf>
    <xf numFmtId="168" fontId="1" fillId="0" borderId="2" xfId="0" applyNumberFormat="1" applyFont="1" applyBorder="1" applyAlignment="1">
      <alignment horizontal="left" vertical="top" indent="1" shrinkToFit="1"/>
    </xf>
    <xf numFmtId="2" fontId="1" fillId="0" borderId="2" xfId="0" applyNumberFormat="1" applyFont="1" applyBorder="1" applyAlignment="1">
      <alignment horizontal="left" vertical="top" indent="1" shrinkToFit="1"/>
    </xf>
    <xf numFmtId="0" fontId="0" fillId="0" borderId="3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139446</xdr:colOff>
      <xdr:row>11</xdr:row>
      <xdr:rowOff>92202</xdr:rowOff>
    </xdr:from>
    <xdr:ext cx="201168" cy="156972"/>
    <xdr:pic>
      <xdr:nvPicPr>
        <xdr:cNvPr id="342" name="image73.png">
          <a:extLst>
            <a:ext uri="{FF2B5EF4-FFF2-40B4-BE49-F238E27FC236}">
              <a16:creationId xmlns:a16="http://schemas.microsoft.com/office/drawing/2014/main" id="{0DB83E84-4D8C-467A-B3E0-FC2F64D64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176860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101727</xdr:colOff>
      <xdr:row>12</xdr:row>
      <xdr:rowOff>8226</xdr:rowOff>
    </xdr:from>
    <xdr:ext cx="304800" cy="156972"/>
    <xdr:pic>
      <xdr:nvPicPr>
        <xdr:cNvPr id="343" name="image75.png">
          <a:extLst>
            <a:ext uri="{FF2B5EF4-FFF2-40B4-BE49-F238E27FC236}">
              <a16:creationId xmlns:a16="http://schemas.microsoft.com/office/drawing/2014/main" id="{8A890B38-4126-40BE-BEA2-843860D68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9727" y="3037176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194564</xdr:rowOff>
    </xdr:from>
    <xdr:ext cx="201168" cy="156972"/>
    <xdr:pic>
      <xdr:nvPicPr>
        <xdr:cNvPr id="344" name="image73.png">
          <a:extLst>
            <a:ext uri="{FF2B5EF4-FFF2-40B4-BE49-F238E27FC236}">
              <a16:creationId xmlns:a16="http://schemas.microsoft.com/office/drawing/2014/main" id="{693D15B2-8944-48B8-9471-FB8EE4D67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2604389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166497</xdr:colOff>
      <xdr:row>13</xdr:row>
      <xdr:rowOff>194564</xdr:rowOff>
    </xdr:from>
    <xdr:ext cx="1784603" cy="330708"/>
    <xdr:grpSp>
      <xdr:nvGrpSpPr>
        <xdr:cNvPr id="345" name="Group 117">
          <a:extLst>
            <a:ext uri="{FF2B5EF4-FFF2-40B4-BE49-F238E27FC236}">
              <a16:creationId xmlns:a16="http://schemas.microsoft.com/office/drawing/2014/main" id="{1E8E51D2-41E4-49DF-A8E2-E9E4B0C47D2C}"/>
            </a:ext>
          </a:extLst>
        </xdr:cNvPr>
        <xdr:cNvGrpSpPr/>
      </xdr:nvGrpSpPr>
      <xdr:grpSpPr>
        <a:xfrm>
          <a:off x="699897" y="3394964"/>
          <a:ext cx="1784603" cy="330708"/>
          <a:chOff x="0" y="0"/>
          <a:chExt cx="1784603" cy="330708"/>
        </a:xfrm>
      </xdr:grpSpPr>
      <xdr:pic>
        <xdr:nvPicPr>
          <xdr:cNvPr id="346" name="image85.png">
            <a:extLst>
              <a:ext uri="{FF2B5EF4-FFF2-40B4-BE49-F238E27FC236}">
                <a16:creationId xmlns:a16="http://schemas.microsoft.com/office/drawing/2014/main" id="{FEAEA61F-54CF-43BA-912E-6294DE06D1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347" name="image86.png">
            <a:extLst>
              <a:ext uri="{FF2B5EF4-FFF2-40B4-BE49-F238E27FC236}">
                <a16:creationId xmlns:a16="http://schemas.microsoft.com/office/drawing/2014/main" id="{755ED529-FF37-4121-9E8E-99FED11201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84603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80772</xdr:colOff>
      <xdr:row>11</xdr:row>
      <xdr:rowOff>31622</xdr:rowOff>
    </xdr:from>
    <xdr:ext cx="1713230" cy="504825"/>
    <xdr:grpSp>
      <xdr:nvGrpSpPr>
        <xdr:cNvPr id="348" name="Group 124">
          <a:extLst>
            <a:ext uri="{FF2B5EF4-FFF2-40B4-BE49-F238E27FC236}">
              <a16:creationId xmlns:a16="http://schemas.microsoft.com/office/drawing/2014/main" id="{B9443A51-F517-487B-9912-D012A650BCB0}"/>
            </a:ext>
          </a:extLst>
        </xdr:cNvPr>
        <xdr:cNvGrpSpPr/>
      </xdr:nvGrpSpPr>
      <xdr:grpSpPr>
        <a:xfrm>
          <a:off x="614172" y="2574797"/>
          <a:ext cx="1713230" cy="504825"/>
          <a:chOff x="0" y="0"/>
          <a:chExt cx="1713230" cy="504825"/>
        </a:xfrm>
      </xdr:grpSpPr>
      <xdr:pic>
        <xdr:nvPicPr>
          <xdr:cNvPr id="349" name="image85.png">
            <a:extLst>
              <a:ext uri="{FF2B5EF4-FFF2-40B4-BE49-F238E27FC236}">
                <a16:creationId xmlns:a16="http://schemas.microsoft.com/office/drawing/2014/main" id="{28CE5FBE-E35D-493F-9040-70DC517C6B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350" name="image91.png">
            <a:extLst>
              <a:ext uri="{FF2B5EF4-FFF2-40B4-BE49-F238E27FC236}">
                <a16:creationId xmlns:a16="http://schemas.microsoft.com/office/drawing/2014/main" id="{8E43EE69-3DA5-4F0B-8069-881F08AA16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351" name="image92.png">
            <a:extLst>
              <a:ext uri="{FF2B5EF4-FFF2-40B4-BE49-F238E27FC236}">
                <a16:creationId xmlns:a16="http://schemas.microsoft.com/office/drawing/2014/main" id="{505174EB-2D08-4725-A350-B3DFC84D41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14</xdr:row>
      <xdr:rowOff>90297</xdr:rowOff>
    </xdr:from>
    <xdr:ext cx="201168" cy="155448"/>
    <xdr:pic>
      <xdr:nvPicPr>
        <xdr:cNvPr id="352" name="image73.png">
          <a:extLst>
            <a:ext uri="{FF2B5EF4-FFF2-40B4-BE49-F238E27FC236}">
              <a16:creationId xmlns:a16="http://schemas.microsoft.com/office/drawing/2014/main" id="{2D5DE312-C593-4CB2-9683-98E2723B8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2721" y="34716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18</xdr:row>
      <xdr:rowOff>70866</xdr:rowOff>
    </xdr:from>
    <xdr:ext cx="201168" cy="156971"/>
    <xdr:pic>
      <xdr:nvPicPr>
        <xdr:cNvPr id="353" name="image73.png">
          <a:extLst>
            <a:ext uri="{FF2B5EF4-FFF2-40B4-BE49-F238E27FC236}">
              <a16:creationId xmlns:a16="http://schemas.microsoft.com/office/drawing/2014/main" id="{ED4C4629-0252-4524-9CA8-62DB51D25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44142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22</xdr:row>
      <xdr:rowOff>70866</xdr:rowOff>
    </xdr:from>
    <xdr:ext cx="192024" cy="156971"/>
    <xdr:pic>
      <xdr:nvPicPr>
        <xdr:cNvPr id="354" name="image119.png">
          <a:extLst>
            <a:ext uri="{FF2B5EF4-FFF2-40B4-BE49-F238E27FC236}">
              <a16:creationId xmlns:a16="http://schemas.microsoft.com/office/drawing/2014/main" id="{8BC0D397-ECC2-4DC0-9C8D-B4C0BFA45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4818" y="54048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195072</xdr:colOff>
      <xdr:row>15</xdr:row>
      <xdr:rowOff>22098</xdr:rowOff>
    </xdr:from>
    <xdr:ext cx="1676400" cy="504825"/>
    <xdr:grpSp>
      <xdr:nvGrpSpPr>
        <xdr:cNvPr id="355" name="Group 230">
          <a:extLst>
            <a:ext uri="{FF2B5EF4-FFF2-40B4-BE49-F238E27FC236}">
              <a16:creationId xmlns:a16="http://schemas.microsoft.com/office/drawing/2014/main" id="{D87DA153-518B-467A-B68A-1524EE7B3229}"/>
            </a:ext>
          </a:extLst>
        </xdr:cNvPr>
        <xdr:cNvGrpSpPr/>
      </xdr:nvGrpSpPr>
      <xdr:grpSpPr>
        <a:xfrm>
          <a:off x="728472" y="4174998"/>
          <a:ext cx="1676400" cy="504825"/>
          <a:chOff x="0" y="0"/>
          <a:chExt cx="1676400" cy="504825"/>
        </a:xfrm>
      </xdr:grpSpPr>
      <xdr:pic>
        <xdr:nvPicPr>
          <xdr:cNvPr id="356" name="image134.png">
            <a:extLst>
              <a:ext uri="{FF2B5EF4-FFF2-40B4-BE49-F238E27FC236}">
                <a16:creationId xmlns:a16="http://schemas.microsoft.com/office/drawing/2014/main" id="{7904EFF9-0FD3-45C5-92E5-6ACB2DA256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357" name="image135.png">
            <a:extLst>
              <a:ext uri="{FF2B5EF4-FFF2-40B4-BE49-F238E27FC236}">
                <a16:creationId xmlns:a16="http://schemas.microsoft.com/office/drawing/2014/main" id="{5D1204F0-2CBA-40D7-ABE8-55A1420AAE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358" name="image136.png">
            <a:extLst>
              <a:ext uri="{FF2B5EF4-FFF2-40B4-BE49-F238E27FC236}">
                <a16:creationId xmlns:a16="http://schemas.microsoft.com/office/drawing/2014/main" id="{20D777DC-24AC-455A-9ED0-73546E32A2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18</xdr:row>
      <xdr:rowOff>3810</xdr:rowOff>
    </xdr:from>
    <xdr:ext cx="1744980" cy="156972"/>
    <xdr:pic>
      <xdr:nvPicPr>
        <xdr:cNvPr id="359" name="image137.png">
          <a:extLst>
            <a:ext uri="{FF2B5EF4-FFF2-40B4-BE49-F238E27FC236}">
              <a16:creationId xmlns:a16="http://schemas.microsoft.com/office/drawing/2014/main" id="{27BADB30-916E-49A1-A12C-953C2ACA0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34721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25</xdr:row>
      <xdr:rowOff>99821</xdr:rowOff>
    </xdr:from>
    <xdr:ext cx="201168" cy="155447"/>
    <xdr:pic>
      <xdr:nvPicPr>
        <xdr:cNvPr id="360" name="image73.png">
          <a:extLst>
            <a:ext uri="{FF2B5EF4-FFF2-40B4-BE49-F238E27FC236}">
              <a16:creationId xmlns:a16="http://schemas.microsoft.com/office/drawing/2014/main" id="{D40F7229-F53F-4BBB-AC7F-A820472DF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9871" y="68911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128397</xdr:colOff>
      <xdr:row>29</xdr:row>
      <xdr:rowOff>14935</xdr:rowOff>
    </xdr:from>
    <xdr:ext cx="1647189" cy="296545"/>
    <xdr:grpSp>
      <xdr:nvGrpSpPr>
        <xdr:cNvPr id="361" name="Group 248">
          <a:extLst>
            <a:ext uri="{FF2B5EF4-FFF2-40B4-BE49-F238E27FC236}">
              <a16:creationId xmlns:a16="http://schemas.microsoft.com/office/drawing/2014/main" id="{29CC4AF3-7EFB-4A96-9DFE-308A25E802FC}"/>
            </a:ext>
          </a:extLst>
        </xdr:cNvPr>
        <xdr:cNvGrpSpPr/>
      </xdr:nvGrpSpPr>
      <xdr:grpSpPr>
        <a:xfrm>
          <a:off x="661797" y="8311210"/>
          <a:ext cx="1647189" cy="296545"/>
          <a:chOff x="0" y="0"/>
          <a:chExt cx="1647189" cy="296545"/>
        </a:xfrm>
      </xdr:grpSpPr>
      <xdr:pic>
        <xdr:nvPicPr>
          <xdr:cNvPr id="362" name="image141.png">
            <a:extLst>
              <a:ext uri="{FF2B5EF4-FFF2-40B4-BE49-F238E27FC236}">
                <a16:creationId xmlns:a16="http://schemas.microsoft.com/office/drawing/2014/main" id="{5EB612E7-15B2-42DB-B669-74B95C3BA9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363" name="image142.png">
            <a:extLst>
              <a:ext uri="{FF2B5EF4-FFF2-40B4-BE49-F238E27FC236}">
                <a16:creationId xmlns:a16="http://schemas.microsoft.com/office/drawing/2014/main" id="{D490A5A5-515B-443F-91B2-D1AF60B66A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29</xdr:row>
      <xdr:rowOff>71247</xdr:rowOff>
    </xdr:from>
    <xdr:ext cx="201168" cy="156972"/>
    <xdr:pic>
      <xdr:nvPicPr>
        <xdr:cNvPr id="364" name="image73.png">
          <a:extLst>
            <a:ext uri="{FF2B5EF4-FFF2-40B4-BE49-F238E27FC236}">
              <a16:creationId xmlns:a16="http://schemas.microsoft.com/office/drawing/2014/main" id="{533FA51D-9106-49F4-A821-ECA77825A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804367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30</xdr:row>
      <xdr:rowOff>5333</xdr:rowOff>
    </xdr:from>
    <xdr:ext cx="201168" cy="155447"/>
    <xdr:pic>
      <xdr:nvPicPr>
        <xdr:cNvPr id="366" name="image73.png">
          <a:extLst>
            <a:ext uri="{FF2B5EF4-FFF2-40B4-BE49-F238E27FC236}">
              <a16:creationId xmlns:a16="http://schemas.microsoft.com/office/drawing/2014/main" id="{80387E39-5386-4398-8AC6-B2929BB7F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8596883"/>
          <a:ext cx="201168" cy="155447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34</xdr:row>
      <xdr:rowOff>70866</xdr:rowOff>
    </xdr:from>
    <xdr:ext cx="201168" cy="156972"/>
    <xdr:pic>
      <xdr:nvPicPr>
        <xdr:cNvPr id="367" name="image73.png">
          <a:extLst>
            <a:ext uri="{FF2B5EF4-FFF2-40B4-BE49-F238E27FC236}">
              <a16:creationId xmlns:a16="http://schemas.microsoft.com/office/drawing/2014/main" id="{427F5599-047A-48D1-B868-6D2C5D69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9624441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36</xdr:row>
      <xdr:rowOff>70865</xdr:rowOff>
    </xdr:from>
    <xdr:ext cx="192024" cy="156972"/>
    <xdr:pic>
      <xdr:nvPicPr>
        <xdr:cNvPr id="368" name="image119.png">
          <a:extLst>
            <a:ext uri="{FF2B5EF4-FFF2-40B4-BE49-F238E27FC236}">
              <a16:creationId xmlns:a16="http://schemas.microsoft.com/office/drawing/2014/main" id="{B0DAAD4B-9ECE-4C3F-8E38-DAFA3787B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4818" y="10119740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33147</xdr:colOff>
      <xdr:row>34</xdr:row>
      <xdr:rowOff>99060</xdr:rowOff>
    </xdr:from>
    <xdr:ext cx="1744980" cy="156972"/>
    <xdr:pic>
      <xdr:nvPicPr>
        <xdr:cNvPr id="369" name="image137.png">
          <a:extLst>
            <a:ext uri="{FF2B5EF4-FFF2-40B4-BE49-F238E27FC236}">
              <a16:creationId xmlns:a16="http://schemas.microsoft.com/office/drawing/2014/main" id="{758EEF18-878E-42D4-81C3-70FF7C41D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547" y="9728835"/>
          <a:ext cx="1744980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25</xdr:row>
      <xdr:rowOff>80771</xdr:rowOff>
    </xdr:from>
    <xdr:ext cx="1784985" cy="676910"/>
    <xdr:grpSp>
      <xdr:nvGrpSpPr>
        <xdr:cNvPr id="370" name="Group 296">
          <a:extLst>
            <a:ext uri="{FF2B5EF4-FFF2-40B4-BE49-F238E27FC236}">
              <a16:creationId xmlns:a16="http://schemas.microsoft.com/office/drawing/2014/main" id="{E72AA1D5-5817-49A2-A635-B391F08D988B}"/>
            </a:ext>
          </a:extLst>
        </xdr:cNvPr>
        <xdr:cNvGrpSpPr/>
      </xdr:nvGrpSpPr>
      <xdr:grpSpPr>
        <a:xfrm>
          <a:off x="604647" y="7310246"/>
          <a:ext cx="1784985" cy="676910"/>
          <a:chOff x="0" y="0"/>
          <a:chExt cx="1784985" cy="676910"/>
        </a:xfrm>
      </xdr:grpSpPr>
      <xdr:pic>
        <xdr:nvPicPr>
          <xdr:cNvPr id="371" name="image145.png">
            <a:extLst>
              <a:ext uri="{FF2B5EF4-FFF2-40B4-BE49-F238E27FC236}">
                <a16:creationId xmlns:a16="http://schemas.microsoft.com/office/drawing/2014/main" id="{DE2681FB-59FB-4D58-80FA-0CF042D05E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372" name="image146.png">
            <a:extLst>
              <a:ext uri="{FF2B5EF4-FFF2-40B4-BE49-F238E27FC236}">
                <a16:creationId xmlns:a16="http://schemas.microsoft.com/office/drawing/2014/main" id="{DF8A0293-A197-4A38-9FF4-8C83FB0E02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373" name="image147.png">
            <a:extLst>
              <a:ext uri="{FF2B5EF4-FFF2-40B4-BE49-F238E27FC236}">
                <a16:creationId xmlns:a16="http://schemas.microsoft.com/office/drawing/2014/main" id="{887790FB-13C0-438E-91D1-E770F9366A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  <xdr:pic>
        <xdr:nvPicPr>
          <xdr:cNvPr id="374" name="image136.png">
            <a:extLst>
              <a:ext uri="{FF2B5EF4-FFF2-40B4-BE49-F238E27FC236}">
                <a16:creationId xmlns:a16="http://schemas.microsoft.com/office/drawing/2014/main" id="{CBFF518E-43CD-4DBB-86CD-86D18FDA68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19683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118872</xdr:colOff>
      <xdr:row>30</xdr:row>
      <xdr:rowOff>51435</xdr:rowOff>
    </xdr:from>
    <xdr:ext cx="1676400" cy="504825"/>
    <xdr:grpSp>
      <xdr:nvGrpSpPr>
        <xdr:cNvPr id="375" name="Group 301">
          <a:extLst>
            <a:ext uri="{FF2B5EF4-FFF2-40B4-BE49-F238E27FC236}">
              <a16:creationId xmlns:a16="http://schemas.microsoft.com/office/drawing/2014/main" id="{61ECDB88-2A66-4D72-81B1-331B047161A1}"/>
            </a:ext>
          </a:extLst>
        </xdr:cNvPr>
        <xdr:cNvGrpSpPr/>
      </xdr:nvGrpSpPr>
      <xdr:grpSpPr>
        <a:xfrm>
          <a:off x="652272" y="8881110"/>
          <a:ext cx="1676400" cy="504825"/>
          <a:chOff x="0" y="0"/>
          <a:chExt cx="1676400" cy="504825"/>
        </a:xfrm>
      </xdr:grpSpPr>
      <xdr:pic>
        <xdr:nvPicPr>
          <xdr:cNvPr id="376" name="image134.png">
            <a:extLst>
              <a:ext uri="{FF2B5EF4-FFF2-40B4-BE49-F238E27FC236}">
                <a16:creationId xmlns:a16="http://schemas.microsoft.com/office/drawing/2014/main" id="{497DCAE4-234E-4E39-A296-1AAEC82551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377" name="image135.png">
            <a:extLst>
              <a:ext uri="{FF2B5EF4-FFF2-40B4-BE49-F238E27FC236}">
                <a16:creationId xmlns:a16="http://schemas.microsoft.com/office/drawing/2014/main" id="{CD938472-B729-44C6-AAAB-B45F7E82D74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378" name="image136.png">
            <a:extLst>
              <a:ext uri="{FF2B5EF4-FFF2-40B4-BE49-F238E27FC236}">
                <a16:creationId xmlns:a16="http://schemas.microsoft.com/office/drawing/2014/main" id="{025318A7-984A-4B42-87AD-52CAD1EA9D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20</xdr:row>
      <xdr:rowOff>70866</xdr:rowOff>
    </xdr:from>
    <xdr:ext cx="201168" cy="156971"/>
    <xdr:pic>
      <xdr:nvPicPr>
        <xdr:cNvPr id="379" name="image73.png">
          <a:extLst>
            <a:ext uri="{FF2B5EF4-FFF2-40B4-BE49-F238E27FC236}">
              <a16:creationId xmlns:a16="http://schemas.microsoft.com/office/drawing/2014/main" id="{6D742397-911A-4250-90CA-BC1C78F7A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49095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39</xdr:row>
      <xdr:rowOff>37719</xdr:rowOff>
    </xdr:from>
    <xdr:ext cx="201168" cy="156972"/>
    <xdr:pic>
      <xdr:nvPicPr>
        <xdr:cNvPr id="380" name="image73.png">
          <a:extLst>
            <a:ext uri="{FF2B5EF4-FFF2-40B4-BE49-F238E27FC236}">
              <a16:creationId xmlns:a16="http://schemas.microsoft.com/office/drawing/2014/main" id="{01D3BD13-9AD4-4080-8694-4E69BE8F7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2721" y="1132484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43</xdr:row>
      <xdr:rowOff>61721</xdr:rowOff>
    </xdr:from>
    <xdr:ext cx="192024" cy="156972"/>
    <xdr:pic>
      <xdr:nvPicPr>
        <xdr:cNvPr id="381" name="image119.png">
          <a:extLst>
            <a:ext uri="{FF2B5EF4-FFF2-40B4-BE49-F238E27FC236}">
              <a16:creationId xmlns:a16="http://schemas.microsoft.com/office/drawing/2014/main" id="{96FD4D76-3E31-4DE1-9024-3C1CC77F5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4818" y="12225146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50</xdr:row>
      <xdr:rowOff>35433</xdr:rowOff>
    </xdr:from>
    <xdr:ext cx="1778635" cy="451484"/>
    <xdr:grpSp>
      <xdr:nvGrpSpPr>
        <xdr:cNvPr id="383" name="Group 334">
          <a:extLst>
            <a:ext uri="{FF2B5EF4-FFF2-40B4-BE49-F238E27FC236}">
              <a16:creationId xmlns:a16="http://schemas.microsoft.com/office/drawing/2014/main" id="{79D77A14-4062-4BC3-964E-5914D7D679B3}"/>
            </a:ext>
          </a:extLst>
        </xdr:cNvPr>
        <xdr:cNvGrpSpPr/>
      </xdr:nvGrpSpPr>
      <xdr:grpSpPr>
        <a:xfrm>
          <a:off x="557022" y="13465683"/>
          <a:ext cx="1778635" cy="451484"/>
          <a:chOff x="0" y="0"/>
          <a:chExt cx="1778635" cy="451484"/>
        </a:xfrm>
      </xdr:grpSpPr>
      <xdr:pic>
        <xdr:nvPicPr>
          <xdr:cNvPr id="384" name="image150.png">
            <a:extLst>
              <a:ext uri="{FF2B5EF4-FFF2-40B4-BE49-F238E27FC236}">
                <a16:creationId xmlns:a16="http://schemas.microsoft.com/office/drawing/2014/main" id="{48B2CB04-F151-4AE8-89D6-2F9095582B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85" name="image151.png">
            <a:extLst>
              <a:ext uri="{FF2B5EF4-FFF2-40B4-BE49-F238E27FC236}">
                <a16:creationId xmlns:a16="http://schemas.microsoft.com/office/drawing/2014/main" id="{ADFF5335-6272-4434-8EF4-A888F61D2A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86" name="image152.png">
            <a:extLst>
              <a:ext uri="{FF2B5EF4-FFF2-40B4-BE49-F238E27FC236}">
                <a16:creationId xmlns:a16="http://schemas.microsoft.com/office/drawing/2014/main" id="{18FF6F9C-57F7-469A-AC2A-FE6B1F231E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50</xdr:row>
      <xdr:rowOff>148590</xdr:rowOff>
    </xdr:from>
    <xdr:ext cx="347472" cy="156971"/>
    <xdr:pic>
      <xdr:nvPicPr>
        <xdr:cNvPr id="387" name="image153.png">
          <a:extLst>
            <a:ext uri="{FF2B5EF4-FFF2-40B4-BE49-F238E27FC236}">
              <a16:creationId xmlns:a16="http://schemas.microsoft.com/office/drawing/2014/main" id="{5474FF58-562E-48BE-9822-489C1907E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7762" y="1461706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41147</xdr:colOff>
      <xdr:row>51</xdr:row>
      <xdr:rowOff>131212</xdr:rowOff>
    </xdr:from>
    <xdr:ext cx="1696847" cy="141731"/>
    <xdr:pic>
      <xdr:nvPicPr>
        <xdr:cNvPr id="388" name="image154.png">
          <a:extLst>
            <a:ext uri="{FF2B5EF4-FFF2-40B4-BE49-F238E27FC236}">
              <a16:creationId xmlns:a16="http://schemas.microsoft.com/office/drawing/2014/main" id="{0F79FF3A-8D7A-4095-8E17-B8FB8FCEA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547" y="14856862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51</xdr:row>
      <xdr:rowOff>36343</xdr:rowOff>
    </xdr:from>
    <xdr:ext cx="291464" cy="156971"/>
    <xdr:pic>
      <xdr:nvPicPr>
        <xdr:cNvPr id="389" name="image155.png">
          <a:extLst>
            <a:ext uri="{FF2B5EF4-FFF2-40B4-BE49-F238E27FC236}">
              <a16:creationId xmlns:a16="http://schemas.microsoft.com/office/drawing/2014/main" id="{2761FB66-CEE2-4BB0-9930-B004FB5DB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1478" y="1499059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52</xdr:row>
      <xdr:rowOff>14816</xdr:rowOff>
    </xdr:from>
    <xdr:ext cx="713232" cy="156972"/>
    <xdr:pic>
      <xdr:nvPicPr>
        <xdr:cNvPr id="390" name="image158.png">
          <a:extLst>
            <a:ext uri="{FF2B5EF4-FFF2-40B4-BE49-F238E27FC236}">
              <a16:creationId xmlns:a16="http://schemas.microsoft.com/office/drawing/2014/main" id="{A1F37F1A-A681-4C07-B28D-5CEA6DA02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1522624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52</xdr:row>
      <xdr:rowOff>14816</xdr:rowOff>
    </xdr:from>
    <xdr:ext cx="201168" cy="156972"/>
    <xdr:pic>
      <xdr:nvPicPr>
        <xdr:cNvPr id="391" name="image73.png">
          <a:extLst>
            <a:ext uri="{FF2B5EF4-FFF2-40B4-BE49-F238E27FC236}">
              <a16:creationId xmlns:a16="http://schemas.microsoft.com/office/drawing/2014/main" id="{714EEFAA-46DB-4004-B619-158A7D06D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1522624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52</xdr:row>
      <xdr:rowOff>202268</xdr:rowOff>
    </xdr:from>
    <xdr:ext cx="846962" cy="156972"/>
    <xdr:pic>
      <xdr:nvPicPr>
        <xdr:cNvPr id="392" name="image159.png">
          <a:extLst>
            <a:ext uri="{FF2B5EF4-FFF2-40B4-BE49-F238E27FC236}">
              <a16:creationId xmlns:a16="http://schemas.microsoft.com/office/drawing/2014/main" id="{CAF388BB-B18A-4359-BF4D-1EEC6866A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1541369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52</xdr:row>
      <xdr:rowOff>202268</xdr:rowOff>
    </xdr:from>
    <xdr:ext cx="347472" cy="156972"/>
    <xdr:pic>
      <xdr:nvPicPr>
        <xdr:cNvPr id="393" name="image153.png">
          <a:extLst>
            <a:ext uri="{FF2B5EF4-FFF2-40B4-BE49-F238E27FC236}">
              <a16:creationId xmlns:a16="http://schemas.microsoft.com/office/drawing/2014/main" id="{0EBF83BD-0682-4596-866A-D62E28BE7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7762" y="1541369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39</xdr:row>
      <xdr:rowOff>50673</xdr:rowOff>
    </xdr:from>
    <xdr:ext cx="1744980" cy="156972"/>
    <xdr:pic>
      <xdr:nvPicPr>
        <xdr:cNvPr id="394" name="image137.png">
          <a:extLst>
            <a:ext uri="{FF2B5EF4-FFF2-40B4-BE49-F238E27FC236}">
              <a16:creationId xmlns:a16="http://schemas.microsoft.com/office/drawing/2014/main" id="{8FB0A5A9-5430-4276-BCFD-0FE4CA895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11337798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41</xdr:row>
      <xdr:rowOff>37719</xdr:rowOff>
    </xdr:from>
    <xdr:ext cx="201168" cy="156972"/>
    <xdr:pic>
      <xdr:nvPicPr>
        <xdr:cNvPr id="395" name="image73.png">
          <a:extLst>
            <a:ext uri="{FF2B5EF4-FFF2-40B4-BE49-F238E27FC236}">
              <a16:creationId xmlns:a16="http://schemas.microsoft.com/office/drawing/2014/main" id="{DE2D965D-94CE-4861-B69E-49A5A7833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2721" y="1176299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46</xdr:row>
      <xdr:rowOff>90297</xdr:rowOff>
    </xdr:from>
    <xdr:ext cx="201168" cy="155448"/>
    <xdr:pic>
      <xdr:nvPicPr>
        <xdr:cNvPr id="396" name="image73.png">
          <a:extLst>
            <a:ext uri="{FF2B5EF4-FFF2-40B4-BE49-F238E27FC236}">
              <a16:creationId xmlns:a16="http://schemas.microsoft.com/office/drawing/2014/main" id="{BF37D4D8-5A07-4D8C-AF23-879CAAFE3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2721" y="13406247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46</xdr:row>
      <xdr:rowOff>88773</xdr:rowOff>
    </xdr:from>
    <xdr:ext cx="1676400" cy="504825"/>
    <xdr:grpSp>
      <xdr:nvGrpSpPr>
        <xdr:cNvPr id="397" name="Group 230">
          <a:extLst>
            <a:ext uri="{FF2B5EF4-FFF2-40B4-BE49-F238E27FC236}">
              <a16:creationId xmlns:a16="http://schemas.microsoft.com/office/drawing/2014/main" id="{929AD79F-6432-42BB-B0F3-22710475A8C0}"/>
            </a:ext>
          </a:extLst>
        </xdr:cNvPr>
        <xdr:cNvGrpSpPr/>
      </xdr:nvGrpSpPr>
      <xdr:grpSpPr>
        <a:xfrm>
          <a:off x="614172" y="12814173"/>
          <a:ext cx="1676400" cy="504825"/>
          <a:chOff x="0" y="0"/>
          <a:chExt cx="1676400" cy="504825"/>
        </a:xfrm>
      </xdr:grpSpPr>
      <xdr:pic>
        <xdr:nvPicPr>
          <xdr:cNvPr id="398" name="image134.png">
            <a:extLst>
              <a:ext uri="{FF2B5EF4-FFF2-40B4-BE49-F238E27FC236}">
                <a16:creationId xmlns:a16="http://schemas.microsoft.com/office/drawing/2014/main" id="{900ABFEB-16FB-4ADC-821A-51ACBBE96B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399" name="image135.png">
            <a:extLst>
              <a:ext uri="{FF2B5EF4-FFF2-40B4-BE49-F238E27FC236}">
                <a16:creationId xmlns:a16="http://schemas.microsoft.com/office/drawing/2014/main" id="{8EE5A8DF-FA8A-4A0E-A2C2-B0C0EC8AF9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400" name="image136.png">
            <a:extLst>
              <a:ext uri="{FF2B5EF4-FFF2-40B4-BE49-F238E27FC236}">
                <a16:creationId xmlns:a16="http://schemas.microsoft.com/office/drawing/2014/main" id="{43597BF0-E15D-48E7-8A59-D4A2236B02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54</xdr:row>
      <xdr:rowOff>76200</xdr:rowOff>
    </xdr:from>
    <xdr:ext cx="201168" cy="156971"/>
    <xdr:pic>
      <xdr:nvPicPr>
        <xdr:cNvPr id="409" name="image73.png">
          <a:extLst>
            <a:ext uri="{FF2B5EF4-FFF2-40B4-BE49-F238E27FC236}">
              <a16:creationId xmlns:a16="http://schemas.microsoft.com/office/drawing/2014/main" id="{1F8DCF93-B9E2-4013-8F9A-74FBAA0DD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8396" y="15659100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55</xdr:row>
      <xdr:rowOff>122526</xdr:rowOff>
    </xdr:from>
    <xdr:ext cx="304800" cy="156972"/>
    <xdr:pic>
      <xdr:nvPicPr>
        <xdr:cNvPr id="413" name="image75.png">
          <a:extLst>
            <a:ext uri="{FF2B5EF4-FFF2-40B4-BE49-F238E27FC236}">
              <a16:creationId xmlns:a16="http://schemas.microsoft.com/office/drawing/2014/main" id="{830E379D-6C09-4674-B754-715DF4D66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4527" y="17429451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56</xdr:row>
      <xdr:rowOff>194564</xdr:rowOff>
    </xdr:from>
    <xdr:ext cx="201168" cy="156972"/>
    <xdr:pic>
      <xdr:nvPicPr>
        <xdr:cNvPr id="414" name="image73.png">
          <a:extLst>
            <a:ext uri="{FF2B5EF4-FFF2-40B4-BE49-F238E27FC236}">
              <a16:creationId xmlns:a16="http://schemas.microsoft.com/office/drawing/2014/main" id="{1A05CEDF-F423-4B3D-A6FE-8E64CAEBE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1791106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57</xdr:row>
      <xdr:rowOff>117587</xdr:rowOff>
    </xdr:from>
    <xdr:ext cx="304800" cy="156971"/>
    <xdr:pic>
      <xdr:nvPicPr>
        <xdr:cNvPr id="415" name="image75.png">
          <a:extLst>
            <a:ext uri="{FF2B5EF4-FFF2-40B4-BE49-F238E27FC236}">
              <a16:creationId xmlns:a16="http://schemas.microsoft.com/office/drawing/2014/main" id="{285D6BF2-86EC-4655-84AF-305E8FE3F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4527" y="18510362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56</xdr:row>
      <xdr:rowOff>13589</xdr:rowOff>
    </xdr:from>
    <xdr:ext cx="1784985" cy="852169"/>
    <xdr:grpSp>
      <xdr:nvGrpSpPr>
        <xdr:cNvPr id="416" name="Group 117">
          <a:extLst>
            <a:ext uri="{FF2B5EF4-FFF2-40B4-BE49-F238E27FC236}">
              <a16:creationId xmlns:a16="http://schemas.microsoft.com/office/drawing/2014/main" id="{C496A396-120E-48B4-8347-61CE9056CFB6}"/>
            </a:ext>
          </a:extLst>
        </xdr:cNvPr>
        <xdr:cNvGrpSpPr/>
      </xdr:nvGrpSpPr>
      <xdr:grpSpPr>
        <a:xfrm>
          <a:off x="604647" y="15444089"/>
          <a:ext cx="1784985" cy="852169"/>
          <a:chOff x="0" y="0"/>
          <a:chExt cx="1784985" cy="852169"/>
        </a:xfrm>
      </xdr:grpSpPr>
      <xdr:pic>
        <xdr:nvPicPr>
          <xdr:cNvPr id="417" name="image85.png">
            <a:extLst>
              <a:ext uri="{FF2B5EF4-FFF2-40B4-BE49-F238E27FC236}">
                <a16:creationId xmlns:a16="http://schemas.microsoft.com/office/drawing/2014/main" id="{662F863E-690E-4F82-8006-A78F39A338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418" name="image86.png">
            <a:extLst>
              <a:ext uri="{FF2B5EF4-FFF2-40B4-BE49-F238E27FC236}">
                <a16:creationId xmlns:a16="http://schemas.microsoft.com/office/drawing/2014/main" id="{143CD4CD-EE40-429D-AA38-2C19700E61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84603" cy="156972"/>
          </a:xfrm>
          <a:prstGeom prst="rect">
            <a:avLst/>
          </a:prstGeom>
        </xdr:spPr>
      </xdr:pic>
      <xdr:pic>
        <xdr:nvPicPr>
          <xdr:cNvPr id="419" name="image87.png">
            <a:extLst>
              <a:ext uri="{FF2B5EF4-FFF2-40B4-BE49-F238E27FC236}">
                <a16:creationId xmlns:a16="http://schemas.microsoft.com/office/drawing/2014/main" id="{3483610E-E27C-4F50-B1E4-75460F7C94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351025" cy="156972"/>
          </a:xfrm>
          <a:prstGeom prst="rect">
            <a:avLst/>
          </a:prstGeom>
        </xdr:spPr>
      </xdr:pic>
      <xdr:pic>
        <xdr:nvPicPr>
          <xdr:cNvPr id="420" name="image88.png">
            <a:extLst>
              <a:ext uri="{FF2B5EF4-FFF2-40B4-BE49-F238E27FC236}">
                <a16:creationId xmlns:a16="http://schemas.microsoft.com/office/drawing/2014/main" id="{78F446CE-89F5-4746-9887-116FCF218E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21208"/>
            <a:ext cx="1500505" cy="156971"/>
          </a:xfrm>
          <a:prstGeom prst="rect">
            <a:avLst/>
          </a:prstGeom>
        </xdr:spPr>
      </xdr:pic>
      <xdr:pic>
        <xdr:nvPicPr>
          <xdr:cNvPr id="421" name="image89.png">
            <a:extLst>
              <a:ext uri="{FF2B5EF4-FFF2-40B4-BE49-F238E27FC236}">
                <a16:creationId xmlns:a16="http://schemas.microsoft.com/office/drawing/2014/main" id="{A3825C72-DE72-4781-943C-222060B116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694944"/>
            <a:ext cx="886637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80772</xdr:colOff>
      <xdr:row>54</xdr:row>
      <xdr:rowOff>31622</xdr:rowOff>
    </xdr:from>
    <xdr:ext cx="1713230" cy="504825"/>
    <xdr:grpSp>
      <xdr:nvGrpSpPr>
        <xdr:cNvPr id="422" name="Group 124">
          <a:extLst>
            <a:ext uri="{FF2B5EF4-FFF2-40B4-BE49-F238E27FC236}">
              <a16:creationId xmlns:a16="http://schemas.microsoft.com/office/drawing/2014/main" id="{527027E9-CE80-4193-A6F6-E450674BED1B}"/>
            </a:ext>
          </a:extLst>
        </xdr:cNvPr>
        <xdr:cNvGrpSpPr/>
      </xdr:nvGrpSpPr>
      <xdr:grpSpPr>
        <a:xfrm>
          <a:off x="614172" y="14776322"/>
          <a:ext cx="1713230" cy="504825"/>
          <a:chOff x="0" y="0"/>
          <a:chExt cx="1713230" cy="504825"/>
        </a:xfrm>
      </xdr:grpSpPr>
      <xdr:pic>
        <xdr:nvPicPr>
          <xdr:cNvPr id="423" name="image85.png">
            <a:extLst>
              <a:ext uri="{FF2B5EF4-FFF2-40B4-BE49-F238E27FC236}">
                <a16:creationId xmlns:a16="http://schemas.microsoft.com/office/drawing/2014/main" id="{D2A09773-A31B-4195-9F27-7B0B496DCF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424" name="image91.png">
            <a:extLst>
              <a:ext uri="{FF2B5EF4-FFF2-40B4-BE49-F238E27FC236}">
                <a16:creationId xmlns:a16="http://schemas.microsoft.com/office/drawing/2014/main" id="{CC963A58-D727-4303-8DE4-1F5F967378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425" name="image92.png">
            <a:extLst>
              <a:ext uri="{FF2B5EF4-FFF2-40B4-BE49-F238E27FC236}">
                <a16:creationId xmlns:a16="http://schemas.microsoft.com/office/drawing/2014/main" id="{B0EF4C36-7E82-4B40-A4A8-261A28EE8B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137922</xdr:colOff>
      <xdr:row>58</xdr:row>
      <xdr:rowOff>118821</xdr:rowOff>
    </xdr:from>
    <xdr:ext cx="1572895" cy="329565"/>
    <xdr:grpSp>
      <xdr:nvGrpSpPr>
        <xdr:cNvPr id="426" name="Group 654">
          <a:extLst>
            <a:ext uri="{FF2B5EF4-FFF2-40B4-BE49-F238E27FC236}">
              <a16:creationId xmlns:a16="http://schemas.microsoft.com/office/drawing/2014/main" id="{CD207711-20E0-4DED-9E0C-E69BC5E6597C}"/>
            </a:ext>
          </a:extLst>
        </xdr:cNvPr>
        <xdr:cNvGrpSpPr/>
      </xdr:nvGrpSpPr>
      <xdr:grpSpPr>
        <a:xfrm>
          <a:off x="671322" y="16435146"/>
          <a:ext cx="1572895" cy="329565"/>
          <a:chOff x="0" y="0"/>
          <a:chExt cx="1572895" cy="329565"/>
        </a:xfrm>
      </xdr:grpSpPr>
      <xdr:pic>
        <xdr:nvPicPr>
          <xdr:cNvPr id="427" name="image194.png">
            <a:extLst>
              <a:ext uri="{FF2B5EF4-FFF2-40B4-BE49-F238E27FC236}">
                <a16:creationId xmlns:a16="http://schemas.microsoft.com/office/drawing/2014/main" id="{358DEF7E-16CA-46C6-8D55-8EBD97A191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498"/>
          </a:xfrm>
          <a:prstGeom prst="rect">
            <a:avLst/>
          </a:prstGeom>
        </xdr:spPr>
      </xdr:pic>
      <xdr:pic>
        <xdr:nvPicPr>
          <xdr:cNvPr id="428" name="image233.png">
            <a:extLst>
              <a:ext uri="{FF2B5EF4-FFF2-40B4-BE49-F238E27FC236}">
                <a16:creationId xmlns:a16="http://schemas.microsoft.com/office/drawing/2014/main" id="{722FE54B-C443-4F8D-94B3-BC8BB2E838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62"/>
            <a:ext cx="1572895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58</xdr:row>
      <xdr:rowOff>137871</xdr:rowOff>
    </xdr:from>
    <xdr:ext cx="201168" cy="155498"/>
    <xdr:pic>
      <xdr:nvPicPr>
        <xdr:cNvPr id="429" name="image85.png">
          <a:extLst>
            <a:ext uri="{FF2B5EF4-FFF2-40B4-BE49-F238E27FC236}">
              <a16:creationId xmlns:a16="http://schemas.microsoft.com/office/drawing/2014/main" id="{D0544691-2BE8-4CC5-A975-2052E97F4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18892596"/>
          <a:ext cx="201168" cy="15549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59</xdr:row>
      <xdr:rowOff>5334</xdr:rowOff>
    </xdr:from>
    <xdr:ext cx="192024" cy="155448"/>
    <xdr:pic>
      <xdr:nvPicPr>
        <xdr:cNvPr id="430" name="image138.png">
          <a:extLst>
            <a:ext uri="{FF2B5EF4-FFF2-40B4-BE49-F238E27FC236}">
              <a16:creationId xmlns:a16="http://schemas.microsoft.com/office/drawing/2014/main" id="{8D0894FA-844E-4247-961C-B2AB97D10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4818" y="19283934"/>
          <a:ext cx="192024" cy="155448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61</xdr:row>
      <xdr:rowOff>5410</xdr:rowOff>
    </xdr:from>
    <xdr:ext cx="291464" cy="155371"/>
    <xdr:pic>
      <xdr:nvPicPr>
        <xdr:cNvPr id="431" name="image198.png">
          <a:extLst>
            <a:ext uri="{FF2B5EF4-FFF2-40B4-BE49-F238E27FC236}">
              <a16:creationId xmlns:a16="http://schemas.microsoft.com/office/drawing/2014/main" id="{1487FE2E-5A81-4378-87C3-436749084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1478" y="19922185"/>
          <a:ext cx="291464" cy="1553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62</xdr:row>
      <xdr:rowOff>5333</xdr:rowOff>
    </xdr:from>
    <xdr:ext cx="201168" cy="155448"/>
    <xdr:pic>
      <xdr:nvPicPr>
        <xdr:cNvPr id="432" name="image85.png">
          <a:extLst>
            <a:ext uri="{FF2B5EF4-FFF2-40B4-BE49-F238E27FC236}">
              <a16:creationId xmlns:a16="http://schemas.microsoft.com/office/drawing/2014/main" id="{BDE85AA6-305F-40CC-A12C-26CCDBB8F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771" y="20522183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128397</xdr:colOff>
      <xdr:row>59</xdr:row>
      <xdr:rowOff>114300</xdr:rowOff>
    </xdr:from>
    <xdr:ext cx="1784985" cy="306070"/>
    <xdr:grpSp>
      <xdr:nvGrpSpPr>
        <xdr:cNvPr id="433" name="Group 723">
          <a:extLst>
            <a:ext uri="{FF2B5EF4-FFF2-40B4-BE49-F238E27FC236}">
              <a16:creationId xmlns:a16="http://schemas.microsoft.com/office/drawing/2014/main" id="{687131A4-7959-41B4-B693-8D42F4EF752E}"/>
            </a:ext>
          </a:extLst>
        </xdr:cNvPr>
        <xdr:cNvGrpSpPr/>
      </xdr:nvGrpSpPr>
      <xdr:grpSpPr>
        <a:xfrm>
          <a:off x="661797" y="16973550"/>
          <a:ext cx="1784985" cy="306070"/>
          <a:chOff x="0" y="0"/>
          <a:chExt cx="1784985" cy="330835"/>
        </a:xfrm>
      </xdr:grpSpPr>
      <xdr:pic>
        <xdr:nvPicPr>
          <xdr:cNvPr id="434" name="image250.png">
            <a:extLst>
              <a:ext uri="{FF2B5EF4-FFF2-40B4-BE49-F238E27FC236}">
                <a16:creationId xmlns:a16="http://schemas.microsoft.com/office/drawing/2014/main" id="{53106638-4090-4835-A5DC-E553A795C1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84603" cy="156972"/>
          </a:xfrm>
          <a:prstGeom prst="rect">
            <a:avLst/>
          </a:prstGeom>
        </xdr:spPr>
      </xdr:pic>
      <xdr:pic>
        <xdr:nvPicPr>
          <xdr:cNvPr id="435" name="image251.png">
            <a:extLst>
              <a:ext uri="{FF2B5EF4-FFF2-40B4-BE49-F238E27FC236}">
                <a16:creationId xmlns:a16="http://schemas.microsoft.com/office/drawing/2014/main" id="{C8D9104D-8D95-42BE-9894-B85D34626F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03731" cy="156971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71247</xdr:colOff>
      <xdr:row>62</xdr:row>
      <xdr:rowOff>137159</xdr:rowOff>
    </xdr:from>
    <xdr:ext cx="1779143" cy="156971"/>
    <xdr:pic>
      <xdr:nvPicPr>
        <xdr:cNvPr id="436" name="image252.png">
          <a:extLst>
            <a:ext uri="{FF2B5EF4-FFF2-40B4-BE49-F238E27FC236}">
              <a16:creationId xmlns:a16="http://schemas.microsoft.com/office/drawing/2014/main" id="{F6F57100-2BFB-4949-832C-26029E105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47" y="19520534"/>
          <a:ext cx="1779143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70</xdr:row>
      <xdr:rowOff>56345</xdr:rowOff>
    </xdr:from>
    <xdr:ext cx="201168" cy="155448"/>
    <xdr:pic>
      <xdr:nvPicPr>
        <xdr:cNvPr id="437" name="image85.png">
          <a:extLst>
            <a:ext uri="{FF2B5EF4-FFF2-40B4-BE49-F238E27FC236}">
              <a16:creationId xmlns:a16="http://schemas.microsoft.com/office/drawing/2014/main" id="{BEB6F703-0DD3-4834-8175-AB77530F4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0346" y="2224959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68</xdr:row>
      <xdr:rowOff>5334</xdr:rowOff>
    </xdr:from>
    <xdr:ext cx="192024" cy="155448"/>
    <xdr:pic>
      <xdr:nvPicPr>
        <xdr:cNvPr id="438" name="image138.png">
          <a:extLst>
            <a:ext uri="{FF2B5EF4-FFF2-40B4-BE49-F238E27FC236}">
              <a16:creationId xmlns:a16="http://schemas.microsoft.com/office/drawing/2014/main" id="{CA79BAB1-9887-4C21-ABF9-0EE5DD5C9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4818" y="21560409"/>
          <a:ext cx="192024" cy="155448"/>
        </a:xfrm>
        <a:prstGeom prst="rect">
          <a:avLst/>
        </a:prstGeom>
      </xdr:spPr>
    </xdr:pic>
    <xdr:clientData/>
  </xdr:oneCellAnchor>
  <xdr:oneCellAnchor>
    <xdr:from>
      <xdr:col>1</xdr:col>
      <xdr:colOff>42672</xdr:colOff>
      <xdr:row>68</xdr:row>
      <xdr:rowOff>253746</xdr:rowOff>
    </xdr:from>
    <xdr:ext cx="1403731" cy="156971"/>
    <xdr:pic>
      <xdr:nvPicPr>
        <xdr:cNvPr id="439" name="image251.png">
          <a:extLst>
            <a:ext uri="{FF2B5EF4-FFF2-40B4-BE49-F238E27FC236}">
              <a16:creationId xmlns:a16="http://schemas.microsoft.com/office/drawing/2014/main" id="{230E67B2-A899-4F3B-ADD6-5438EADDE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21808821"/>
          <a:ext cx="1403731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71</xdr:row>
      <xdr:rowOff>56345</xdr:rowOff>
    </xdr:from>
    <xdr:ext cx="201168" cy="155448"/>
    <xdr:pic>
      <xdr:nvPicPr>
        <xdr:cNvPr id="440" name="image85.png">
          <a:extLst>
            <a:ext uri="{FF2B5EF4-FFF2-40B4-BE49-F238E27FC236}">
              <a16:creationId xmlns:a16="http://schemas.microsoft.com/office/drawing/2014/main" id="{01FE88C2-B332-4CB7-89FE-0CD35DBE6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0346" y="2263059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72</xdr:row>
      <xdr:rowOff>78485</xdr:rowOff>
    </xdr:from>
    <xdr:ext cx="131063" cy="156972"/>
    <xdr:pic>
      <xdr:nvPicPr>
        <xdr:cNvPr id="441" name="image172.png">
          <a:extLst>
            <a:ext uri="{FF2B5EF4-FFF2-40B4-BE49-F238E27FC236}">
              <a16:creationId xmlns:a16="http://schemas.microsoft.com/office/drawing/2014/main" id="{1BD902D9-EE21-46DC-A244-AA8DE412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5487" y="23033735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72</xdr:row>
      <xdr:rowOff>31623</xdr:rowOff>
    </xdr:from>
    <xdr:ext cx="1397254" cy="156972"/>
    <xdr:pic>
      <xdr:nvPicPr>
        <xdr:cNvPr id="442" name="image191.png">
          <a:extLst>
            <a:ext uri="{FF2B5EF4-FFF2-40B4-BE49-F238E27FC236}">
              <a16:creationId xmlns:a16="http://schemas.microsoft.com/office/drawing/2014/main" id="{3C932889-0A1B-4B12-8E6D-71510C416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2986873"/>
          <a:ext cx="1397254" cy="1569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EF74-7BF0-4671-A19A-67539E5F1789}">
  <dimension ref="A2:I80"/>
  <sheetViews>
    <sheetView tabSelected="1" workbookViewId="0">
      <selection activeCell="F90" sqref="F90"/>
    </sheetView>
  </sheetViews>
  <sheetFormatPr defaultRowHeight="12.75"/>
  <cols>
    <col min="2" max="3" width="44" customWidth="1"/>
    <col min="4" max="4" width="7.5" customWidth="1"/>
    <col min="5" max="5" width="7.5" style="30" customWidth="1"/>
    <col min="6" max="6" width="9.5" customWidth="1"/>
    <col min="7" max="7" width="7.83203125" customWidth="1"/>
    <col min="8" max="8" width="14.33203125" customWidth="1"/>
    <col min="9" max="9" width="12" customWidth="1"/>
  </cols>
  <sheetData>
    <row r="2" spans="1:9">
      <c r="B2" s="67" t="s">
        <v>44</v>
      </c>
      <c r="C2" s="67"/>
      <c r="D2" s="55"/>
      <c r="E2" s="55"/>
      <c r="F2" s="55"/>
      <c r="G2" s="55"/>
      <c r="H2" s="55"/>
    </row>
    <row r="3" spans="1:9" ht="37.5" customHeight="1">
      <c r="A3" s="54" t="s">
        <v>16</v>
      </c>
      <c r="B3" s="55"/>
      <c r="C3" s="55"/>
      <c r="D3" s="55"/>
      <c r="E3" s="55"/>
      <c r="F3" s="55"/>
      <c r="G3" s="55"/>
      <c r="H3" s="55"/>
      <c r="I3" s="55"/>
    </row>
    <row r="4" spans="1:9">
      <c r="A4" s="54" t="s">
        <v>50</v>
      </c>
      <c r="B4" s="55"/>
      <c r="C4" s="55"/>
      <c r="D4" s="55"/>
      <c r="E4" s="55"/>
      <c r="F4" s="55"/>
      <c r="G4" s="55"/>
      <c r="H4" s="55"/>
      <c r="I4" s="55"/>
    </row>
    <row r="5" spans="1:9">
      <c r="A5" s="55"/>
      <c r="B5" s="55"/>
      <c r="C5" s="55"/>
      <c r="D5" s="55"/>
      <c r="E5" s="55"/>
      <c r="F5" s="55"/>
      <c r="G5" s="55"/>
      <c r="H5" s="55"/>
      <c r="I5" s="55"/>
    </row>
    <row r="6" spans="1:9">
      <c r="G6" s="46"/>
      <c r="H6" s="46"/>
    </row>
    <row r="7" spans="1:9" ht="29.25" customHeight="1">
      <c r="A7" s="90" t="s">
        <v>7</v>
      </c>
      <c r="B7" s="73" t="s">
        <v>8</v>
      </c>
      <c r="C7" s="58" t="s">
        <v>45</v>
      </c>
      <c r="D7" s="74" t="s">
        <v>9</v>
      </c>
      <c r="E7" s="83" t="s">
        <v>17</v>
      </c>
      <c r="F7" s="75" t="s">
        <v>11</v>
      </c>
      <c r="G7" s="74" t="s">
        <v>10</v>
      </c>
      <c r="H7" s="73" t="s">
        <v>12</v>
      </c>
      <c r="I7" s="73" t="s">
        <v>13</v>
      </c>
    </row>
    <row r="8" spans="1:9">
      <c r="A8" s="90"/>
      <c r="B8" s="73"/>
      <c r="C8" s="86"/>
      <c r="D8" s="74"/>
      <c r="E8" s="84"/>
      <c r="F8" s="75"/>
      <c r="G8" s="74"/>
      <c r="H8" s="73"/>
      <c r="I8" s="73"/>
    </row>
    <row r="9" spans="1:9">
      <c r="A9" s="90"/>
      <c r="B9" s="73"/>
      <c r="C9" s="86"/>
      <c r="D9" s="74"/>
      <c r="E9" s="84"/>
      <c r="F9" s="75"/>
      <c r="G9" s="74"/>
      <c r="H9" s="73"/>
      <c r="I9" s="73"/>
    </row>
    <row r="10" spans="1:9" ht="24.75" customHeight="1">
      <c r="A10" s="90"/>
      <c r="B10" s="73"/>
      <c r="C10" s="51"/>
      <c r="D10" s="74"/>
      <c r="E10" s="85"/>
      <c r="F10" s="75"/>
      <c r="G10" s="74"/>
      <c r="H10" s="73"/>
      <c r="I10" s="73"/>
    </row>
    <row r="11" spans="1:9" ht="19.5" customHeight="1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</row>
    <row r="12" spans="1:9" ht="38.25" customHeight="1">
      <c r="A12" s="68">
        <v>1</v>
      </c>
      <c r="B12" s="76"/>
      <c r="C12" s="65" t="s">
        <v>22</v>
      </c>
      <c r="D12" s="6"/>
      <c r="E12" s="42" t="s">
        <v>18</v>
      </c>
      <c r="F12" s="5">
        <v>771</v>
      </c>
      <c r="G12" s="7">
        <v>0.65857421546249995</v>
      </c>
      <c r="H12" s="10">
        <v>507.76072012158744</v>
      </c>
      <c r="I12" s="7"/>
    </row>
    <row r="13" spans="1:9" ht="13.5">
      <c r="A13" s="68"/>
      <c r="B13" s="76"/>
      <c r="C13" s="66"/>
      <c r="D13" s="6"/>
      <c r="E13" s="35"/>
      <c r="F13" s="5">
        <f>F12*1.95</f>
        <v>1503.45</v>
      </c>
      <c r="G13" s="7">
        <v>0.32750000000000001</v>
      </c>
      <c r="H13" s="10">
        <v>492.37987500000003</v>
      </c>
      <c r="I13" s="7"/>
    </row>
    <row r="14" spans="1:9" ht="56.25" customHeight="1">
      <c r="A14" s="19">
        <v>2</v>
      </c>
      <c r="B14" s="8"/>
      <c r="C14" s="38" t="s">
        <v>23</v>
      </c>
      <c r="D14" s="8"/>
      <c r="E14" s="42" t="s">
        <v>18</v>
      </c>
      <c r="F14" s="9">
        <v>123</v>
      </c>
      <c r="G14" s="7">
        <v>0.99317306779999992</v>
      </c>
      <c r="H14" s="10">
        <v>122.16028733939999</v>
      </c>
      <c r="I14" s="7"/>
    </row>
    <row r="15" spans="1:9" ht="18.95" customHeight="1">
      <c r="A15" s="68">
        <v>3</v>
      </c>
      <c r="B15" s="76"/>
      <c r="C15" s="52" t="s">
        <v>24</v>
      </c>
      <c r="D15" s="76"/>
      <c r="E15" s="48" t="s">
        <v>46</v>
      </c>
      <c r="F15" s="77">
        <v>50.5</v>
      </c>
      <c r="G15" s="80">
        <v>63.103494186451989</v>
      </c>
      <c r="H15" s="80">
        <v>3186.7264564158254</v>
      </c>
      <c r="I15" s="80"/>
    </row>
    <row r="16" spans="1:9" ht="18.75" customHeight="1">
      <c r="A16" s="68"/>
      <c r="B16" s="76"/>
      <c r="C16" s="53"/>
      <c r="D16" s="76"/>
      <c r="E16" s="53"/>
      <c r="F16" s="77"/>
      <c r="G16" s="81"/>
      <c r="H16" s="81"/>
      <c r="I16" s="81"/>
    </row>
    <row r="17" spans="1:9" ht="21" customHeight="1">
      <c r="A17" s="68"/>
      <c r="B17" s="76"/>
      <c r="C17" s="53"/>
      <c r="D17" s="76"/>
      <c r="E17" s="53"/>
      <c r="F17" s="77"/>
      <c r="G17" s="81"/>
      <c r="H17" s="81"/>
      <c r="I17" s="81"/>
    </row>
    <row r="18" spans="1:9" ht="21.95" customHeight="1">
      <c r="A18" s="68"/>
      <c r="B18" s="76"/>
      <c r="C18" s="49"/>
      <c r="D18" s="76"/>
      <c r="E18" s="49"/>
      <c r="F18" s="77"/>
      <c r="G18" s="82"/>
      <c r="H18" s="82"/>
      <c r="I18" s="82"/>
    </row>
    <row r="19" spans="1:9" ht="17.25" customHeight="1">
      <c r="A19" s="68">
        <v>4</v>
      </c>
      <c r="B19" s="76"/>
      <c r="C19" s="52" t="s">
        <v>25</v>
      </c>
      <c r="D19" s="76"/>
      <c r="E19" s="48" t="s">
        <v>46</v>
      </c>
      <c r="F19" s="78">
        <v>142</v>
      </c>
      <c r="G19" s="69">
        <v>10.897702768249999</v>
      </c>
      <c r="H19" s="69">
        <v>1547.4737930914998</v>
      </c>
      <c r="I19" s="69"/>
    </row>
    <row r="20" spans="1:9" ht="21.95" customHeight="1">
      <c r="A20" s="68"/>
      <c r="B20" s="76"/>
      <c r="C20" s="49"/>
      <c r="D20" s="76"/>
      <c r="E20" s="49"/>
      <c r="F20" s="78"/>
      <c r="G20" s="69"/>
      <c r="H20" s="69"/>
      <c r="I20" s="69"/>
    </row>
    <row r="21" spans="1:9" ht="17.25" customHeight="1">
      <c r="A21" s="68">
        <v>5</v>
      </c>
      <c r="B21" s="76" t="s">
        <v>0</v>
      </c>
      <c r="C21" s="52" t="s">
        <v>26</v>
      </c>
      <c r="D21" s="76"/>
      <c r="E21" s="48" t="s">
        <v>46</v>
      </c>
      <c r="F21" s="78">
        <v>213</v>
      </c>
      <c r="G21" s="69">
        <v>10.897702768249999</v>
      </c>
      <c r="H21" s="69">
        <v>2321.2106896372497</v>
      </c>
      <c r="I21" s="69"/>
    </row>
    <row r="22" spans="1:9" ht="30" customHeight="1">
      <c r="A22" s="68"/>
      <c r="B22" s="76"/>
      <c r="C22" s="49"/>
      <c r="D22" s="76"/>
      <c r="E22" s="49"/>
      <c r="F22" s="78"/>
      <c r="G22" s="69"/>
      <c r="H22" s="69"/>
      <c r="I22" s="69"/>
    </row>
    <row r="23" spans="1:9" ht="33.200000000000003" customHeight="1">
      <c r="A23" s="68">
        <v>6</v>
      </c>
      <c r="B23" s="76" t="s">
        <v>1</v>
      </c>
      <c r="C23" s="87" t="s">
        <v>27</v>
      </c>
      <c r="D23" s="76"/>
      <c r="E23" s="52" t="s">
        <v>20</v>
      </c>
      <c r="F23" s="79">
        <v>1229</v>
      </c>
      <c r="G23" s="69">
        <v>5.1721350085300006</v>
      </c>
      <c r="H23" s="69">
        <v>6356.5539254833711</v>
      </c>
      <c r="I23" s="69"/>
    </row>
    <row r="24" spans="1:9" ht="23.25" customHeight="1">
      <c r="A24" s="68"/>
      <c r="B24" s="76"/>
      <c r="C24" s="88"/>
      <c r="D24" s="76"/>
      <c r="E24" s="53"/>
      <c r="F24" s="79"/>
      <c r="G24" s="69"/>
      <c r="H24" s="69"/>
      <c r="I24" s="69"/>
    </row>
    <row r="25" spans="1:9" ht="38.25" customHeight="1">
      <c r="A25" s="68"/>
      <c r="B25" s="76"/>
      <c r="C25" s="89"/>
      <c r="D25" s="76"/>
      <c r="E25" s="49"/>
      <c r="F25" s="79"/>
      <c r="G25" s="69"/>
      <c r="H25" s="69"/>
      <c r="I25" s="69"/>
    </row>
    <row r="26" spans="1:9" ht="23.85" customHeight="1">
      <c r="A26" s="68">
        <v>7</v>
      </c>
      <c r="B26" s="76"/>
      <c r="C26" s="52" t="s">
        <v>28</v>
      </c>
      <c r="D26" s="76"/>
      <c r="E26" s="48" t="s">
        <v>46</v>
      </c>
      <c r="F26" s="77">
        <v>2.5</v>
      </c>
      <c r="G26" s="69">
        <v>62.109739433981012</v>
      </c>
      <c r="H26" s="69">
        <v>155.27434858495252</v>
      </c>
      <c r="I26" s="69"/>
    </row>
    <row r="27" spans="1:9" ht="23.85" customHeight="1">
      <c r="A27" s="68"/>
      <c r="B27" s="76"/>
      <c r="C27" s="53"/>
      <c r="D27" s="76"/>
      <c r="E27" s="53"/>
      <c r="F27" s="77"/>
      <c r="G27" s="69"/>
      <c r="H27" s="69"/>
      <c r="I27" s="69"/>
    </row>
    <row r="28" spans="1:9" ht="28.35" customHeight="1">
      <c r="A28" s="68"/>
      <c r="B28" s="76"/>
      <c r="C28" s="53"/>
      <c r="D28" s="76"/>
      <c r="E28" s="53"/>
      <c r="F28" s="77"/>
      <c r="G28" s="69"/>
      <c r="H28" s="69"/>
      <c r="I28" s="69"/>
    </row>
    <row r="29" spans="1:9" ht="9.75" customHeight="1">
      <c r="A29" s="68"/>
      <c r="B29" s="76"/>
      <c r="C29" s="49"/>
      <c r="D29" s="76"/>
      <c r="E29" s="49"/>
      <c r="F29" s="77"/>
      <c r="G29" s="69"/>
      <c r="H29" s="69"/>
      <c r="I29" s="69"/>
    </row>
    <row r="30" spans="1:9" ht="42" customHeight="1">
      <c r="A30" s="19">
        <v>8</v>
      </c>
      <c r="B30" s="6"/>
      <c r="C30" s="24" t="s">
        <v>29</v>
      </c>
      <c r="D30" s="6"/>
      <c r="E30" s="42" t="s">
        <v>18</v>
      </c>
      <c r="F30" s="11">
        <f>F26*1.74</f>
        <v>4.3499999999999996</v>
      </c>
      <c r="G30" s="7">
        <v>12.630065141000001</v>
      </c>
      <c r="H30" s="10">
        <v>54.94078336335</v>
      </c>
      <c r="I30" s="7"/>
    </row>
    <row r="31" spans="1:9" ht="18.95" customHeight="1">
      <c r="A31" s="68">
        <v>9</v>
      </c>
      <c r="B31" s="76"/>
      <c r="C31" s="52" t="s">
        <v>30</v>
      </c>
      <c r="D31" s="76"/>
      <c r="E31" s="48" t="s">
        <v>46</v>
      </c>
      <c r="F31" s="77">
        <f>F35*0.37</f>
        <v>0.75850000000000006</v>
      </c>
      <c r="G31" s="69">
        <v>59.149615618981009</v>
      </c>
      <c r="H31" s="69">
        <v>44.864983446997101</v>
      </c>
      <c r="I31" s="69"/>
    </row>
    <row r="32" spans="1:9" ht="18.75" customHeight="1">
      <c r="A32" s="68"/>
      <c r="B32" s="76"/>
      <c r="C32" s="53"/>
      <c r="D32" s="76"/>
      <c r="E32" s="53"/>
      <c r="F32" s="77"/>
      <c r="G32" s="69"/>
      <c r="H32" s="69"/>
      <c r="I32" s="69"/>
    </row>
    <row r="33" spans="1:9" ht="19.5" customHeight="1">
      <c r="A33" s="68"/>
      <c r="B33" s="76"/>
      <c r="C33" s="49"/>
      <c r="D33" s="76"/>
      <c r="E33" s="49"/>
      <c r="F33" s="77"/>
      <c r="G33" s="69"/>
      <c r="H33" s="69"/>
      <c r="I33" s="69"/>
    </row>
    <row r="34" spans="1:9" ht="21.75" hidden="1" customHeight="1">
      <c r="A34" s="68"/>
      <c r="B34" s="76"/>
      <c r="C34" s="34"/>
      <c r="D34" s="76"/>
      <c r="E34" s="36"/>
      <c r="F34" s="77"/>
      <c r="G34" s="69"/>
      <c r="H34" s="69"/>
      <c r="I34" s="69"/>
    </row>
    <row r="35" spans="1:9" ht="17.25" customHeight="1">
      <c r="A35" s="68">
        <v>10</v>
      </c>
      <c r="B35" s="76"/>
      <c r="C35" s="52" t="s">
        <v>25</v>
      </c>
      <c r="D35" s="76"/>
      <c r="E35" s="48" t="s">
        <v>46</v>
      </c>
      <c r="F35" s="78">
        <f>F37*0.1</f>
        <v>2.0500000000000003</v>
      </c>
      <c r="G35" s="69">
        <v>10.909413886599999</v>
      </c>
      <c r="H35" s="69">
        <v>22.364298467530002</v>
      </c>
      <c r="I35" s="69"/>
    </row>
    <row r="36" spans="1:9" ht="30" customHeight="1">
      <c r="A36" s="68"/>
      <c r="B36" s="76"/>
      <c r="C36" s="49"/>
      <c r="D36" s="76"/>
      <c r="E36" s="49"/>
      <c r="F36" s="78"/>
      <c r="G36" s="69"/>
      <c r="H36" s="69"/>
      <c r="I36" s="69"/>
    </row>
    <row r="37" spans="1:9" ht="33.200000000000003" customHeight="1">
      <c r="A37" s="68">
        <v>11</v>
      </c>
      <c r="B37" s="76" t="s">
        <v>1</v>
      </c>
      <c r="C37" s="48" t="s">
        <v>27</v>
      </c>
      <c r="D37" s="76"/>
      <c r="E37" s="48" t="s">
        <v>47</v>
      </c>
      <c r="F37" s="78">
        <v>20.5</v>
      </c>
      <c r="G37" s="69">
        <v>5.8895934678220012</v>
      </c>
      <c r="H37" s="69">
        <v>120.73666609035102</v>
      </c>
      <c r="I37" s="69"/>
    </row>
    <row r="38" spans="1:9" ht="27" customHeight="1">
      <c r="A38" s="68"/>
      <c r="B38" s="76"/>
      <c r="C38" s="49"/>
      <c r="D38" s="76"/>
      <c r="E38" s="49"/>
      <c r="F38" s="78"/>
      <c r="G38" s="69"/>
      <c r="H38" s="69"/>
      <c r="I38" s="69"/>
    </row>
    <row r="39" spans="1:9" ht="17.25" hidden="1" customHeight="1">
      <c r="A39" s="68"/>
      <c r="B39" s="76"/>
      <c r="C39" s="34"/>
      <c r="D39" s="76"/>
      <c r="E39" s="36"/>
      <c r="F39" s="78"/>
      <c r="G39" s="69"/>
      <c r="H39" s="69"/>
      <c r="I39" s="69"/>
    </row>
    <row r="40" spans="1:9" ht="17.25" customHeight="1">
      <c r="A40" s="68">
        <v>12</v>
      </c>
      <c r="B40" s="73"/>
      <c r="C40" s="52" t="s">
        <v>25</v>
      </c>
      <c r="D40" s="73"/>
      <c r="E40" s="50" t="s">
        <v>46</v>
      </c>
      <c r="F40" s="77">
        <v>28.6</v>
      </c>
      <c r="G40" s="69">
        <v>10.909413886599999</v>
      </c>
      <c r="H40" s="69">
        <v>312.00923715675998</v>
      </c>
      <c r="I40" s="69"/>
    </row>
    <row r="41" spans="1:9" ht="17.25" customHeight="1">
      <c r="A41" s="68"/>
      <c r="B41" s="73"/>
      <c r="C41" s="49"/>
      <c r="D41" s="73"/>
      <c r="E41" s="51"/>
      <c r="F41" s="77"/>
      <c r="G41" s="69"/>
      <c r="H41" s="69"/>
      <c r="I41" s="69"/>
    </row>
    <row r="42" spans="1:9" ht="17.25" customHeight="1">
      <c r="A42" s="68">
        <v>13</v>
      </c>
      <c r="B42" s="76" t="s">
        <v>0</v>
      </c>
      <c r="C42" s="52" t="s">
        <v>26</v>
      </c>
      <c r="D42" s="73"/>
      <c r="E42" s="50" t="s">
        <v>46</v>
      </c>
      <c r="F42" s="77">
        <v>42.9</v>
      </c>
      <c r="G42" s="69">
        <v>10.909413886599999</v>
      </c>
      <c r="H42" s="69">
        <v>468.01385573513994</v>
      </c>
      <c r="I42" s="69"/>
    </row>
    <row r="43" spans="1:9" ht="20.85" customHeight="1">
      <c r="A43" s="68"/>
      <c r="B43" s="76"/>
      <c r="C43" s="49"/>
      <c r="D43" s="73"/>
      <c r="E43" s="51"/>
      <c r="F43" s="77"/>
      <c r="G43" s="69"/>
      <c r="H43" s="69"/>
      <c r="I43" s="69"/>
    </row>
    <row r="44" spans="1:9" ht="36.200000000000003" customHeight="1">
      <c r="A44" s="68">
        <v>14</v>
      </c>
      <c r="B44" s="76" t="s">
        <v>1</v>
      </c>
      <c r="C44" s="48" t="s">
        <v>27</v>
      </c>
      <c r="D44" s="76"/>
      <c r="E44" s="52" t="s">
        <v>20</v>
      </c>
      <c r="F44" s="78">
        <v>247.6</v>
      </c>
      <c r="G44" s="69">
        <v>5.5669618297300003</v>
      </c>
      <c r="H44" s="69">
        <v>1378.379749041148</v>
      </c>
      <c r="I44" s="69"/>
    </row>
    <row r="45" spans="1:9" ht="34.700000000000003" customHeight="1">
      <c r="A45" s="68"/>
      <c r="B45" s="76"/>
      <c r="C45" s="53"/>
      <c r="D45" s="76"/>
      <c r="E45" s="53"/>
      <c r="F45" s="78"/>
      <c r="G45" s="69"/>
      <c r="H45" s="69"/>
      <c r="I45" s="69"/>
    </row>
    <row r="46" spans="1:9" ht="17.25" hidden="1" customHeight="1">
      <c r="A46" s="68"/>
      <c r="B46" s="76"/>
      <c r="C46" s="49"/>
      <c r="D46" s="76"/>
      <c r="E46" s="49"/>
      <c r="F46" s="78"/>
      <c r="G46" s="69"/>
      <c r="H46" s="69"/>
      <c r="I46" s="69"/>
    </row>
    <row r="47" spans="1:9" ht="16.5" customHeight="1">
      <c r="A47" s="68">
        <v>15</v>
      </c>
      <c r="B47" s="76"/>
      <c r="C47" s="52" t="s">
        <v>30</v>
      </c>
      <c r="D47" s="76"/>
      <c r="E47" s="48" t="s">
        <v>46</v>
      </c>
      <c r="F47" s="77">
        <v>18.100000000000001</v>
      </c>
      <c r="G47" s="69">
        <v>62.109739433981012</v>
      </c>
      <c r="H47" s="69">
        <v>1124.1862837550564</v>
      </c>
      <c r="I47" s="69"/>
    </row>
    <row r="48" spans="1:9" ht="18.75" customHeight="1">
      <c r="A48" s="68"/>
      <c r="B48" s="76"/>
      <c r="C48" s="53"/>
      <c r="D48" s="76"/>
      <c r="E48" s="53"/>
      <c r="F48" s="77"/>
      <c r="G48" s="69"/>
      <c r="H48" s="69"/>
      <c r="I48" s="69"/>
    </row>
    <row r="49" spans="1:9" ht="20.25" customHeight="1">
      <c r="A49" s="68"/>
      <c r="B49" s="76"/>
      <c r="C49" s="49"/>
      <c r="D49" s="76"/>
      <c r="E49" s="49"/>
      <c r="F49" s="77"/>
      <c r="G49" s="69"/>
      <c r="H49" s="69"/>
      <c r="I49" s="69"/>
    </row>
    <row r="50" spans="1:9" ht="17.25" hidden="1" customHeight="1">
      <c r="A50" s="68"/>
      <c r="B50" s="76"/>
      <c r="C50" s="34"/>
      <c r="D50" s="76"/>
      <c r="E50" s="36"/>
      <c r="F50" s="77"/>
      <c r="G50" s="69"/>
      <c r="H50" s="69"/>
      <c r="I50" s="69"/>
    </row>
    <row r="51" spans="1:9" ht="44.25" customHeight="1">
      <c r="A51" s="4">
        <v>16</v>
      </c>
      <c r="B51" s="8"/>
      <c r="C51" s="38" t="s">
        <v>31</v>
      </c>
      <c r="D51" s="8"/>
      <c r="E51" s="45" t="s">
        <v>48</v>
      </c>
      <c r="F51" s="5">
        <v>10</v>
      </c>
      <c r="G51" s="7">
        <v>8.022741431</v>
      </c>
      <c r="H51" s="10">
        <v>80.22741431</v>
      </c>
      <c r="I51" s="7"/>
    </row>
    <row r="52" spans="1:9" ht="24.75" customHeight="1">
      <c r="A52" s="4">
        <v>17</v>
      </c>
      <c r="B52" s="6"/>
      <c r="C52" s="24" t="s">
        <v>32</v>
      </c>
      <c r="D52" s="6"/>
      <c r="E52" s="35"/>
      <c r="F52" s="5">
        <v>10</v>
      </c>
      <c r="G52" s="7">
        <v>2.0607446249999999</v>
      </c>
      <c r="H52" s="10">
        <v>20.607446249999999</v>
      </c>
      <c r="I52" s="7"/>
    </row>
    <row r="53" spans="1:9" ht="17.25" customHeight="1">
      <c r="A53" s="4">
        <v>18</v>
      </c>
      <c r="B53" s="13"/>
      <c r="C53" s="40" t="s">
        <v>21</v>
      </c>
      <c r="D53" s="13"/>
      <c r="E53" s="42" t="s">
        <v>18</v>
      </c>
      <c r="F53" s="14">
        <v>0.2</v>
      </c>
      <c r="G53" s="7">
        <v>45.634990223999999</v>
      </c>
      <c r="H53" s="10">
        <v>9.1269980448000005</v>
      </c>
      <c r="I53" s="7"/>
    </row>
    <row r="54" spans="1:9" ht="17.25" customHeight="1">
      <c r="A54" s="4">
        <v>19</v>
      </c>
      <c r="B54" s="13"/>
      <c r="C54" s="40" t="s">
        <v>33</v>
      </c>
      <c r="D54" s="13"/>
      <c r="E54" s="43"/>
      <c r="F54" s="5">
        <v>4</v>
      </c>
      <c r="G54" s="7">
        <v>19.867879200000001</v>
      </c>
      <c r="H54" s="10">
        <v>79.471516800000003</v>
      </c>
      <c r="I54" s="7"/>
    </row>
    <row r="55" spans="1:9" ht="32.25" customHeight="1">
      <c r="A55" s="94">
        <v>20</v>
      </c>
      <c r="B55" s="76"/>
      <c r="C55" s="65" t="s">
        <v>34</v>
      </c>
      <c r="D55" s="6"/>
      <c r="E55" s="42" t="s">
        <v>18</v>
      </c>
      <c r="F55" s="5">
        <v>3</v>
      </c>
      <c r="G55" s="7">
        <v>0.65857421546249995</v>
      </c>
      <c r="H55" s="10">
        <v>1.9757226463874997</v>
      </c>
      <c r="I55" s="7"/>
    </row>
    <row r="56" spans="1:9" ht="21.75" customHeight="1">
      <c r="A56" s="95"/>
      <c r="B56" s="76"/>
      <c r="C56" s="66"/>
      <c r="D56" s="6"/>
      <c r="E56" s="42" t="s">
        <v>19</v>
      </c>
      <c r="F56" s="5">
        <f>F55*1.95</f>
        <v>5.85</v>
      </c>
      <c r="G56" s="7">
        <v>0.32750000000000001</v>
      </c>
      <c r="H56" s="10">
        <v>1.915875</v>
      </c>
      <c r="I56" s="7"/>
    </row>
    <row r="57" spans="1:9" ht="29.1" customHeight="1">
      <c r="A57" s="94">
        <v>21</v>
      </c>
      <c r="B57" s="76"/>
      <c r="C57" s="48" t="s">
        <v>23</v>
      </c>
      <c r="D57" s="8"/>
      <c r="E57" s="42" t="s">
        <v>18</v>
      </c>
      <c r="F57" s="9">
        <v>6</v>
      </c>
      <c r="G57" s="7">
        <v>0.99317306779999992</v>
      </c>
      <c r="H57" s="10">
        <v>5.9590384067999995</v>
      </c>
      <c r="I57" s="7"/>
    </row>
    <row r="58" spans="1:9" ht="41.25" customHeight="1">
      <c r="A58" s="95"/>
      <c r="B58" s="76"/>
      <c r="C58" s="49"/>
      <c r="D58" s="6"/>
      <c r="E58" s="42" t="s">
        <v>19</v>
      </c>
      <c r="F58" s="14">
        <f>F57*1.95</f>
        <v>11.7</v>
      </c>
      <c r="G58" s="7">
        <v>0.32750000000000001</v>
      </c>
      <c r="H58" s="10">
        <v>3.83175</v>
      </c>
      <c r="I58" s="7"/>
    </row>
    <row r="59" spans="1:9" ht="42.75" customHeight="1">
      <c r="A59" s="4">
        <v>22</v>
      </c>
      <c r="B59" s="15"/>
      <c r="C59" s="37" t="s">
        <v>35</v>
      </c>
      <c r="D59" s="15"/>
      <c r="E59" s="42" t="s">
        <v>18</v>
      </c>
      <c r="F59" s="16">
        <v>0.67</v>
      </c>
      <c r="G59" s="7">
        <v>8.4992145000000008</v>
      </c>
      <c r="H59" s="10">
        <v>5.6944737150000009</v>
      </c>
      <c r="I59" s="7"/>
    </row>
    <row r="60" spans="1:9" ht="25.5" customHeight="1">
      <c r="A60" s="94">
        <v>23</v>
      </c>
      <c r="B60" s="72"/>
      <c r="C60" s="61" t="s">
        <v>36</v>
      </c>
      <c r="D60" s="72"/>
      <c r="E60" s="56" t="s">
        <v>20</v>
      </c>
      <c r="F60" s="92">
        <v>16.7</v>
      </c>
      <c r="G60" s="69">
        <v>1.7447177176600002</v>
      </c>
      <c r="H60" s="69">
        <v>29.136785884922002</v>
      </c>
      <c r="I60" s="69"/>
    </row>
    <row r="61" spans="1:9" ht="17.25" customHeight="1">
      <c r="A61" s="95"/>
      <c r="B61" s="72"/>
      <c r="C61" s="62"/>
      <c r="D61" s="72"/>
      <c r="E61" s="57"/>
      <c r="F61" s="92"/>
      <c r="G61" s="69"/>
      <c r="H61" s="69">
        <v>0</v>
      </c>
      <c r="I61" s="69"/>
    </row>
    <row r="62" spans="1:9" ht="36.75" customHeight="1">
      <c r="A62" s="4">
        <v>24</v>
      </c>
      <c r="B62" s="15" t="s">
        <v>2</v>
      </c>
      <c r="C62" s="41" t="s">
        <v>37</v>
      </c>
      <c r="D62" s="15"/>
      <c r="E62" s="31" t="s">
        <v>49</v>
      </c>
      <c r="F62" s="18">
        <v>10</v>
      </c>
      <c r="G62" s="7">
        <v>83.077154250000007</v>
      </c>
      <c r="H62" s="10">
        <v>830.77154250000012</v>
      </c>
      <c r="I62" s="7"/>
    </row>
    <row r="63" spans="1:9" ht="12.75" customHeight="1">
      <c r="A63" s="94">
        <v>25</v>
      </c>
      <c r="B63" s="72"/>
      <c r="C63" s="61" t="s">
        <v>38</v>
      </c>
      <c r="D63" s="72"/>
      <c r="E63" s="58" t="s">
        <v>18</v>
      </c>
      <c r="F63" s="93">
        <v>1.64</v>
      </c>
      <c r="G63" s="69">
        <v>94.446628856517506</v>
      </c>
      <c r="H63" s="69">
        <v>154.8924713246887</v>
      </c>
      <c r="I63" s="69"/>
    </row>
    <row r="64" spans="1:9" ht="12.75" customHeight="1">
      <c r="A64" s="96"/>
      <c r="B64" s="72"/>
      <c r="C64" s="63"/>
      <c r="D64" s="72"/>
      <c r="E64" s="59"/>
      <c r="F64" s="93"/>
      <c r="G64" s="69"/>
      <c r="H64" s="69"/>
      <c r="I64" s="69"/>
    </row>
    <row r="65" spans="1:9" ht="12.75" customHeight="1">
      <c r="A65" s="96"/>
      <c r="B65" s="72"/>
      <c r="C65" s="63"/>
      <c r="D65" s="72"/>
      <c r="E65" s="59"/>
      <c r="F65" s="93"/>
      <c r="G65" s="69"/>
      <c r="H65" s="69"/>
      <c r="I65" s="69"/>
    </row>
    <row r="66" spans="1:9" ht="3.75" customHeight="1">
      <c r="A66" s="95"/>
      <c r="B66" s="72"/>
      <c r="C66" s="62"/>
      <c r="D66" s="72"/>
      <c r="E66" s="60"/>
      <c r="F66" s="93"/>
      <c r="G66" s="69"/>
      <c r="H66" s="69">
        <v>0</v>
      </c>
      <c r="I66" s="69"/>
    </row>
    <row r="67" spans="1:9" ht="12.75" hidden="1" customHeight="1">
      <c r="A67" s="4"/>
      <c r="B67" s="72"/>
      <c r="C67" s="33"/>
      <c r="D67" s="72"/>
      <c r="E67" s="32"/>
      <c r="F67" s="93"/>
      <c r="G67" s="7">
        <v>0</v>
      </c>
      <c r="H67" s="10">
        <v>0</v>
      </c>
      <c r="I67" s="7"/>
    </row>
    <row r="68" spans="1:9" ht="24.75" hidden="1" customHeight="1">
      <c r="A68" s="4"/>
      <c r="B68" s="72"/>
      <c r="C68" s="33"/>
      <c r="D68" s="72"/>
      <c r="E68" s="32"/>
      <c r="F68" s="93"/>
      <c r="G68" s="7">
        <v>0</v>
      </c>
      <c r="H68" s="10">
        <v>0</v>
      </c>
      <c r="I68" s="7"/>
    </row>
    <row r="69" spans="1:9" ht="25.5" customHeight="1">
      <c r="A69" s="94">
        <v>26</v>
      </c>
      <c r="B69" s="72" t="s">
        <v>3</v>
      </c>
      <c r="C69" s="61" t="s">
        <v>39</v>
      </c>
      <c r="D69" s="72"/>
      <c r="E69" s="56" t="s">
        <v>20</v>
      </c>
      <c r="F69" s="92">
        <v>3.6</v>
      </c>
      <c r="G69" s="69">
        <v>1.7447177176600002</v>
      </c>
      <c r="H69" s="69">
        <v>6.2809837835760005</v>
      </c>
      <c r="I69" s="69"/>
    </row>
    <row r="70" spans="1:9" ht="15.75" customHeight="1">
      <c r="A70" s="95"/>
      <c r="B70" s="72"/>
      <c r="C70" s="62"/>
      <c r="D70" s="72"/>
      <c r="E70" s="57"/>
      <c r="F70" s="92"/>
      <c r="G70" s="69"/>
      <c r="H70" s="69"/>
      <c r="I70" s="69"/>
    </row>
    <row r="71" spans="1:9" ht="30" customHeight="1">
      <c r="A71" s="4">
        <v>27</v>
      </c>
      <c r="B71" s="15" t="s">
        <v>4</v>
      </c>
      <c r="C71" s="39" t="s">
        <v>40</v>
      </c>
      <c r="D71" s="15"/>
      <c r="E71" s="42" t="s">
        <v>18</v>
      </c>
      <c r="F71" s="16">
        <v>4</v>
      </c>
      <c r="G71" s="7">
        <v>0.81528562640000002</v>
      </c>
      <c r="H71" s="10">
        <v>3.2611425056000001</v>
      </c>
      <c r="I71" s="7"/>
    </row>
    <row r="72" spans="1:9" ht="13.5">
      <c r="A72" s="4">
        <v>28</v>
      </c>
      <c r="B72" s="15" t="s">
        <v>5</v>
      </c>
      <c r="C72" s="39" t="s">
        <v>41</v>
      </c>
      <c r="D72" s="15"/>
      <c r="E72" s="32"/>
      <c r="F72" s="16">
        <v>2</v>
      </c>
      <c r="G72" s="7">
        <v>4.0350429264000001</v>
      </c>
      <c r="H72" s="10">
        <v>8.0700858528000001</v>
      </c>
      <c r="I72" s="7"/>
    </row>
    <row r="73" spans="1:9" ht="12.75" customHeight="1">
      <c r="A73" s="94">
        <v>29</v>
      </c>
      <c r="B73" s="70" t="s">
        <v>6</v>
      </c>
      <c r="C73" s="61" t="s">
        <v>42</v>
      </c>
      <c r="D73" s="91">
        <v>2</v>
      </c>
      <c r="E73" s="56" t="s">
        <v>20</v>
      </c>
      <c r="F73" s="92">
        <v>588</v>
      </c>
      <c r="G73" s="69">
        <v>2.0477203502049997</v>
      </c>
      <c r="H73" s="69">
        <v>1204.0595659205399</v>
      </c>
      <c r="I73" s="69"/>
    </row>
    <row r="74" spans="1:9" ht="12.75" customHeight="1">
      <c r="A74" s="95"/>
      <c r="B74" s="71"/>
      <c r="C74" s="64"/>
      <c r="D74" s="91"/>
      <c r="E74" s="57"/>
      <c r="F74" s="92"/>
      <c r="G74" s="69"/>
      <c r="H74" s="69"/>
      <c r="I74" s="69"/>
    </row>
    <row r="75" spans="1:9" ht="13.5">
      <c r="A75" s="4"/>
      <c r="B75" s="21" t="s">
        <v>14</v>
      </c>
      <c r="C75" s="21"/>
      <c r="D75" s="17"/>
      <c r="E75" s="32"/>
      <c r="F75" s="16"/>
      <c r="G75" s="22"/>
      <c r="H75" s="23">
        <f>SUM(H12:H74)</f>
        <v>20660.31876567534</v>
      </c>
      <c r="I75" s="20">
        <v>1</v>
      </c>
    </row>
    <row r="76" spans="1:9" ht="13.5">
      <c r="A76" s="4"/>
      <c r="B76" s="24" t="s">
        <v>15</v>
      </c>
      <c r="C76" s="24"/>
      <c r="D76" s="73"/>
      <c r="E76" s="73"/>
      <c r="F76" s="73"/>
      <c r="G76" s="12"/>
      <c r="H76" s="25">
        <f>H75*0.2</f>
        <v>4132.0637531350685</v>
      </c>
      <c r="I76" s="4"/>
    </row>
    <row r="77" spans="1:9" ht="13.5">
      <c r="A77" s="4"/>
      <c r="B77" s="21" t="s">
        <v>14</v>
      </c>
      <c r="C77" s="21"/>
      <c r="D77" s="26"/>
      <c r="E77" s="44"/>
      <c r="F77" s="13"/>
      <c r="G77" s="13"/>
      <c r="H77" s="27">
        <f>H76+H75</f>
        <v>24792.382518810409</v>
      </c>
      <c r="I77" s="4"/>
    </row>
    <row r="78" spans="1:9" ht="13.5">
      <c r="B78" s="3"/>
      <c r="C78" s="29"/>
      <c r="D78" s="47"/>
      <c r="E78" s="47"/>
      <c r="F78" s="47"/>
      <c r="G78" s="3"/>
      <c r="H78" s="1"/>
    </row>
    <row r="79" spans="1:9" ht="13.5" customHeight="1">
      <c r="A79" s="67" t="s">
        <v>43</v>
      </c>
      <c r="B79" s="55"/>
      <c r="C79" s="55"/>
      <c r="D79" s="55"/>
      <c r="E79" s="55"/>
      <c r="F79" s="55"/>
      <c r="G79" s="55"/>
      <c r="H79" s="55"/>
      <c r="I79" s="55"/>
    </row>
    <row r="80" spans="1:9" ht="13.5">
      <c r="B80" s="2"/>
      <c r="C80" s="28"/>
      <c r="D80" s="46"/>
      <c r="E80" s="46"/>
      <c r="F80" s="46"/>
      <c r="G80" s="2"/>
      <c r="H80" s="1"/>
    </row>
  </sheetData>
  <mergeCells count="170">
    <mergeCell ref="B2:H2"/>
    <mergeCell ref="H15:H18"/>
    <mergeCell ref="G69:G70"/>
    <mergeCell ref="G31:G34"/>
    <mergeCell ref="G35:G36"/>
    <mergeCell ref="B55:B56"/>
    <mergeCell ref="B42:B43"/>
    <mergeCell ref="D42:D43"/>
    <mergeCell ref="F42:F43"/>
    <mergeCell ref="B44:B46"/>
    <mergeCell ref="D44:D46"/>
    <mergeCell ref="F44:F46"/>
    <mergeCell ref="B37:B39"/>
    <mergeCell ref="D37:D39"/>
    <mergeCell ref="F37:F39"/>
    <mergeCell ref="B40:B41"/>
    <mergeCell ref="G23:G25"/>
    <mergeCell ref="H31:H34"/>
    <mergeCell ref="H35:H36"/>
    <mergeCell ref="H37:H39"/>
    <mergeCell ref="H60:H61"/>
    <mergeCell ref="H63:H66"/>
    <mergeCell ref="H69:H70"/>
    <mergeCell ref="A69:A70"/>
    <mergeCell ref="A73:A74"/>
    <mergeCell ref="G37:G39"/>
    <mergeCell ref="I15:I18"/>
    <mergeCell ref="A55:A56"/>
    <mergeCell ref="A57:A58"/>
    <mergeCell ref="A60:A61"/>
    <mergeCell ref="A63:A66"/>
    <mergeCell ref="I37:I39"/>
    <mergeCell ref="I40:I41"/>
    <mergeCell ref="I42:I43"/>
    <mergeCell ref="I44:I46"/>
    <mergeCell ref="I47:I50"/>
    <mergeCell ref="I60:I61"/>
    <mergeCell ref="I19:I20"/>
    <mergeCell ref="I21:I22"/>
    <mergeCell ref="I23:I25"/>
    <mergeCell ref="I31:I34"/>
    <mergeCell ref="I35:I36"/>
    <mergeCell ref="H23:H25"/>
    <mergeCell ref="G40:G41"/>
    <mergeCell ref="G42:G43"/>
    <mergeCell ref="G60:G61"/>
    <mergeCell ref="G63:G66"/>
    <mergeCell ref="G19:G20"/>
    <mergeCell ref="G21:G22"/>
    <mergeCell ref="G47:G50"/>
    <mergeCell ref="D73:D74"/>
    <mergeCell ref="F73:F74"/>
    <mergeCell ref="D76:F76"/>
    <mergeCell ref="D78:F78"/>
    <mergeCell ref="D63:D68"/>
    <mergeCell ref="F63:F68"/>
    <mergeCell ref="B69:B70"/>
    <mergeCell ref="D69:D70"/>
    <mergeCell ref="F69:F70"/>
    <mergeCell ref="B57:B58"/>
    <mergeCell ref="B60:B61"/>
    <mergeCell ref="D60:D61"/>
    <mergeCell ref="F60:F61"/>
    <mergeCell ref="B47:B50"/>
    <mergeCell ref="D47:D50"/>
    <mergeCell ref="C23:C25"/>
    <mergeCell ref="C26:C29"/>
    <mergeCell ref="D80:F80"/>
    <mergeCell ref="A7:A10"/>
    <mergeCell ref="A12:A13"/>
    <mergeCell ref="A15:A18"/>
    <mergeCell ref="A19:A20"/>
    <mergeCell ref="A21:A22"/>
    <mergeCell ref="A23:A25"/>
    <mergeCell ref="H40:H41"/>
    <mergeCell ref="H42:H43"/>
    <mergeCell ref="D40:D41"/>
    <mergeCell ref="F40:F41"/>
    <mergeCell ref="I7:I10"/>
    <mergeCell ref="H19:H20"/>
    <mergeCell ref="H21:H22"/>
    <mergeCell ref="B19:B20"/>
    <mergeCell ref="D19:D20"/>
    <mergeCell ref="F19:F20"/>
    <mergeCell ref="B21:B22"/>
    <mergeCell ref="D21:D22"/>
    <mergeCell ref="F21:F22"/>
    <mergeCell ref="B12:B13"/>
    <mergeCell ref="B15:B18"/>
    <mergeCell ref="D15:D18"/>
    <mergeCell ref="F15:F18"/>
    <mergeCell ref="G15:G18"/>
    <mergeCell ref="E7:E10"/>
    <mergeCell ref="C7:C10"/>
    <mergeCell ref="C12:C13"/>
    <mergeCell ref="C15:C18"/>
    <mergeCell ref="C19:C20"/>
    <mergeCell ref="C21:C22"/>
    <mergeCell ref="A79:I79"/>
    <mergeCell ref="A3:I3"/>
    <mergeCell ref="A42:A43"/>
    <mergeCell ref="A40:A41"/>
    <mergeCell ref="A37:A39"/>
    <mergeCell ref="A35:A36"/>
    <mergeCell ref="I26:I29"/>
    <mergeCell ref="H26:H29"/>
    <mergeCell ref="A26:A29"/>
    <mergeCell ref="G26:G29"/>
    <mergeCell ref="A31:A34"/>
    <mergeCell ref="H73:H74"/>
    <mergeCell ref="B73:B74"/>
    <mergeCell ref="G73:G74"/>
    <mergeCell ref="I73:I74"/>
    <mergeCell ref="B63:B68"/>
    <mergeCell ref="I63:I66"/>
    <mergeCell ref="I69:I70"/>
    <mergeCell ref="A47:A50"/>
    <mergeCell ref="H44:H46"/>
    <mergeCell ref="H47:H50"/>
    <mergeCell ref="A44:A46"/>
    <mergeCell ref="G44:G46"/>
    <mergeCell ref="G6:H6"/>
    <mergeCell ref="E73:E74"/>
    <mergeCell ref="E15:E18"/>
    <mergeCell ref="E19:E20"/>
    <mergeCell ref="E21:E22"/>
    <mergeCell ref="E23:E25"/>
    <mergeCell ref="E26:E29"/>
    <mergeCell ref="E31:E33"/>
    <mergeCell ref="E35:E36"/>
    <mergeCell ref="C60:C61"/>
    <mergeCell ref="C63:C66"/>
    <mergeCell ref="C69:C70"/>
    <mergeCell ref="C73:C74"/>
    <mergeCell ref="C31:C33"/>
    <mergeCell ref="C35:C36"/>
    <mergeCell ref="C37:C38"/>
    <mergeCell ref="C40:C41"/>
    <mergeCell ref="C42:C43"/>
    <mergeCell ref="C44:C46"/>
    <mergeCell ref="C47:C49"/>
    <mergeCell ref="C55:C56"/>
    <mergeCell ref="C57:C58"/>
    <mergeCell ref="D31:D34"/>
    <mergeCell ref="D35:D36"/>
    <mergeCell ref="D23:D25"/>
    <mergeCell ref="E37:E38"/>
    <mergeCell ref="E40:E41"/>
    <mergeCell ref="E42:E43"/>
    <mergeCell ref="E44:E46"/>
    <mergeCell ref="E47:E49"/>
    <mergeCell ref="A4:I5"/>
    <mergeCell ref="E60:E61"/>
    <mergeCell ref="E63:E66"/>
    <mergeCell ref="E69:E70"/>
    <mergeCell ref="B7:B10"/>
    <mergeCell ref="D7:D10"/>
    <mergeCell ref="F7:F10"/>
    <mergeCell ref="G7:G10"/>
    <mergeCell ref="H7:H10"/>
    <mergeCell ref="B31:B34"/>
    <mergeCell ref="F31:F34"/>
    <mergeCell ref="B35:B36"/>
    <mergeCell ref="F35:F36"/>
    <mergeCell ref="B23:B25"/>
    <mergeCell ref="F23:F25"/>
    <mergeCell ref="B26:B29"/>
    <mergeCell ref="D26:D29"/>
    <mergeCell ref="F26:F29"/>
    <mergeCell ref="F47:F5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2024-11-22T11:12:18Z</cp:lastPrinted>
  <dcterms:created xsi:type="dcterms:W3CDTF">2024-11-01T10:53:19Z</dcterms:created>
  <dcterms:modified xsi:type="dcterms:W3CDTF">2025-05-22T09:01:39Z</dcterms:modified>
</cp:coreProperties>
</file>